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REGREL2\ADMIN GROUP\DCRF FILING - 2022\Discovery\Draft Responses to TCUC 3rd RFI\"/>
    </mc:Choice>
  </mc:AlternateContent>
  <xr:revisionPtr revIDLastSave="0" documentId="13_ncr:1_{4183C9ED-F1C8-4961-A6FF-C8ABA210B641}" xr6:coauthVersionLast="47" xr6:coauthVersionMax="47" xr10:uidLastSave="{00000000-0000-0000-0000-000000000000}"/>
  <bookViews>
    <workbookView xWindow="-25320" yWindow="-1200" windowWidth="25440" windowHeight="15390" xr2:uid="{64FB0C45-122F-471B-BF5E-364F0CDBF628}"/>
  </bookViews>
  <sheets>
    <sheet name="Service Company Summary" sheetId="2" r:id="rId1"/>
    <sheet name="ServCo Management Survey" sheetId="1" r:id="rId2"/>
  </sheets>
  <externalReferences>
    <externalReference r:id="rId3"/>
  </externalReferences>
  <definedNames>
    <definedName name="_xlnm._FilterDatabase" localSheetId="1" hidden="1">'ServCo Management Survey'!$A$8:$F$726</definedName>
    <definedName name="_xlnm._FilterDatabase" localSheetId="0" hidden="1">'Service Company Summary'!$A$7:$D$7</definedName>
    <definedName name="_xlnm.Print_Area" localSheetId="1">'ServCo Management Survey'!$A$1:$F$725</definedName>
    <definedName name="_xlnm.Print_Titles" localSheetId="1">'ServCo Management Survey'!$1:$8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 i="2" l="1"/>
  <c r="D10" i="2"/>
  <c r="D9" i="2"/>
  <c r="D37" i="2"/>
  <c r="D38" i="2"/>
  <c r="D39" i="2"/>
  <c r="D11" i="2"/>
  <c r="D12" i="2"/>
  <c r="D13" i="2"/>
  <c r="D14" i="2"/>
  <c r="D15" i="2"/>
  <c r="D16" i="2"/>
  <c r="D17" i="2"/>
  <c r="D18" i="2"/>
  <c r="D20" i="2"/>
  <c r="D21" i="2"/>
  <c r="D22" i="2"/>
  <c r="D23" i="2"/>
  <c r="D24" i="2"/>
  <c r="D40" i="2"/>
  <c r="D25" i="2"/>
  <c r="D31" i="2"/>
  <c r="D43" i="2"/>
  <c r="D41" i="2"/>
  <c r="D44" i="2"/>
  <c r="D45" i="2"/>
  <c r="D42" i="2"/>
  <c r="A20" i="1" l="1"/>
  <c r="A21" i="1"/>
  <c r="A22" i="1"/>
  <c r="A23" i="1"/>
  <c r="A24" i="1"/>
  <c r="A25" i="1"/>
  <c r="A26" i="1"/>
  <c r="A27" i="1"/>
  <c r="A28" i="1"/>
  <c r="A29" i="1"/>
  <c r="A30" i="1"/>
  <c r="A9" i="1"/>
  <c r="A10" i="1"/>
  <c r="A11" i="1"/>
  <c r="A12" i="1"/>
  <c r="A13" i="1"/>
  <c r="A14" i="1"/>
  <c r="A15" i="1"/>
  <c r="A16" i="1"/>
  <c r="A17" i="1"/>
  <c r="A18" i="1"/>
  <c r="A19"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E479" i="1"/>
  <c r="A480" i="1"/>
  <c r="E480" i="1"/>
  <c r="A481" i="1"/>
  <c r="E481" i="1"/>
  <c r="A482" i="1"/>
  <c r="E482" i="1"/>
  <c r="A483" i="1"/>
  <c r="E483" i="1"/>
  <c r="A484" i="1"/>
  <c r="E484" i="1"/>
  <c r="A485" i="1"/>
  <c r="E485" i="1"/>
  <c r="A486" i="1"/>
  <c r="E486" i="1"/>
  <c r="A487" i="1"/>
  <c r="E487" i="1"/>
  <c r="A488" i="1"/>
  <c r="E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34" i="1"/>
  <c r="E534" i="1"/>
  <c r="A535" i="1"/>
  <c r="E535" i="1"/>
  <c r="A536" i="1"/>
  <c r="E536" i="1"/>
  <c r="A537" i="1"/>
  <c r="E537" i="1"/>
  <c r="A538" i="1"/>
  <c r="E538" i="1"/>
  <c r="D27" i="2" s="1"/>
  <c r="A539" i="1"/>
  <c r="E539" i="1"/>
  <c r="A540" i="1"/>
  <c r="E540" i="1"/>
  <c r="A541" i="1"/>
  <c r="E541" i="1"/>
  <c r="A542" i="1"/>
  <c r="E542" i="1"/>
  <c r="A543" i="1"/>
  <c r="E543" i="1"/>
  <c r="A544" i="1"/>
  <c r="E544" i="1"/>
  <c r="A545" i="1"/>
  <c r="E545" i="1"/>
  <c r="A546" i="1"/>
  <c r="E546" i="1"/>
  <c r="A547" i="1"/>
  <c r="E547" i="1"/>
  <c r="A548" i="1"/>
  <c r="E548" i="1"/>
  <c r="A549" i="1"/>
  <c r="E549" i="1"/>
  <c r="A550" i="1"/>
  <c r="E550" i="1"/>
  <c r="A551" i="1"/>
  <c r="E551" i="1"/>
  <c r="A552" i="1"/>
  <c r="E552" i="1"/>
  <c r="A553" i="1"/>
  <c r="E553" i="1"/>
  <c r="A554" i="1"/>
  <c r="E554" i="1"/>
  <c r="A555" i="1"/>
  <c r="E555" i="1"/>
  <c r="A556" i="1"/>
  <c r="E556" i="1"/>
  <c r="A557" i="1"/>
  <c r="E557" i="1"/>
  <c r="A558" i="1"/>
  <c r="E558" i="1"/>
  <c r="A559" i="1"/>
  <c r="E559" i="1"/>
  <c r="A560" i="1"/>
  <c r="E560" i="1"/>
  <c r="A561" i="1"/>
  <c r="E561" i="1"/>
  <c r="A562" i="1"/>
  <c r="E562" i="1"/>
  <c r="A563" i="1"/>
  <c r="E563" i="1"/>
  <c r="A564" i="1"/>
  <c r="E564" i="1"/>
  <c r="A565" i="1"/>
  <c r="E565" i="1"/>
  <c r="A566" i="1"/>
  <c r="E566" i="1"/>
  <c r="A567" i="1"/>
  <c r="E567" i="1"/>
  <c r="A568" i="1"/>
  <c r="A569" i="1"/>
  <c r="A570" i="1"/>
  <c r="A571" i="1"/>
  <c r="A572" i="1"/>
  <c r="E572" i="1"/>
  <c r="A573" i="1"/>
  <c r="E573" i="1"/>
  <c r="A574" i="1"/>
  <c r="E574" i="1"/>
  <c r="A575" i="1"/>
  <c r="E575" i="1"/>
  <c r="A576" i="1"/>
  <c r="E576" i="1"/>
  <c r="A577" i="1"/>
  <c r="E577" i="1"/>
  <c r="A578" i="1"/>
  <c r="E578" i="1"/>
  <c r="A579" i="1"/>
  <c r="E579" i="1"/>
  <c r="A580" i="1"/>
  <c r="E580" i="1"/>
  <c r="A581" i="1"/>
  <c r="E581" i="1"/>
  <c r="A582" i="1"/>
  <c r="E582" i="1"/>
  <c r="A583" i="1"/>
  <c r="E583" i="1"/>
  <c r="A584" i="1"/>
  <c r="E584" i="1"/>
  <c r="A585" i="1"/>
  <c r="E585" i="1"/>
  <c r="A586" i="1"/>
  <c r="E586" i="1"/>
  <c r="A587" i="1"/>
  <c r="E587" i="1"/>
  <c r="A588" i="1"/>
  <c r="E588" i="1"/>
  <c r="A589" i="1"/>
  <c r="E589" i="1"/>
  <c r="A590" i="1"/>
  <c r="E590" i="1"/>
  <c r="A591" i="1"/>
  <c r="E591" i="1"/>
  <c r="A592" i="1"/>
  <c r="E592" i="1"/>
  <c r="A593" i="1"/>
  <c r="E593" i="1"/>
  <c r="A594" i="1"/>
  <c r="E594" i="1"/>
  <c r="A595" i="1"/>
  <c r="E595" i="1"/>
  <c r="A596" i="1"/>
  <c r="E596" i="1"/>
  <c r="A597" i="1"/>
  <c r="E597" i="1"/>
  <c r="A598" i="1"/>
  <c r="E598" i="1"/>
  <c r="A599" i="1"/>
  <c r="E599" i="1"/>
  <c r="A600" i="1"/>
  <c r="E600" i="1"/>
  <c r="A601" i="1"/>
  <c r="E601" i="1"/>
  <c r="A602" i="1"/>
  <c r="E602" i="1"/>
  <c r="A603" i="1"/>
  <c r="E603" i="1"/>
  <c r="A604" i="1"/>
  <c r="E604" i="1"/>
  <c r="A605" i="1"/>
  <c r="E605" i="1"/>
  <c r="A606" i="1"/>
  <c r="E606" i="1"/>
  <c r="A607" i="1"/>
  <c r="E607" i="1"/>
  <c r="A608" i="1"/>
  <c r="A609" i="1"/>
  <c r="A610" i="1"/>
  <c r="A611" i="1"/>
  <c r="A612" i="1"/>
  <c r="A613" i="1"/>
  <c r="A614" i="1"/>
  <c r="A615" i="1"/>
  <c r="A616" i="1"/>
  <c r="A617" i="1"/>
  <c r="A618" i="1"/>
  <c r="A619" i="1"/>
  <c r="A620" i="1"/>
  <c r="A621" i="1"/>
  <c r="A528" i="1"/>
  <c r="A529" i="1"/>
  <c r="A530" i="1"/>
  <c r="A531" i="1"/>
  <c r="A532" i="1"/>
  <c r="A533" i="1"/>
  <c r="A661" i="1"/>
  <c r="A662" i="1"/>
  <c r="A663" i="1"/>
  <c r="A664" i="1"/>
  <c r="A665" i="1"/>
  <c r="A666" i="1"/>
  <c r="A667" i="1"/>
  <c r="A668" i="1"/>
  <c r="A669" i="1"/>
  <c r="A670"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E712" i="1"/>
  <c r="A713" i="1"/>
  <c r="E713" i="1"/>
  <c r="A714" i="1"/>
  <c r="E714" i="1"/>
  <c r="A715" i="1"/>
  <c r="E715" i="1"/>
  <c r="A716" i="1"/>
  <c r="E716" i="1"/>
  <c r="A717" i="1"/>
  <c r="E717" i="1"/>
  <c r="A718" i="1"/>
  <c r="E718" i="1"/>
  <c r="D47" i="2" s="1"/>
  <c r="A719" i="1"/>
  <c r="E719" i="1"/>
  <c r="A720" i="1"/>
  <c r="E720" i="1"/>
  <c r="A721" i="1"/>
  <c r="E721" i="1"/>
  <c r="D49" i="2" s="1"/>
  <c r="A722" i="1"/>
  <c r="E722" i="1"/>
  <c r="A723" i="1"/>
  <c r="E723" i="1"/>
  <c r="A724" i="1"/>
  <c r="E724" i="1"/>
  <c r="A725" i="1"/>
  <c r="E725" i="1"/>
  <c r="D35" i="2" l="1"/>
  <c r="D30" i="2"/>
  <c r="D29" i="2"/>
  <c r="D26" i="2"/>
  <c r="D48" i="2"/>
  <c r="D19" i="2"/>
  <c r="D36" i="2"/>
  <c r="D34" i="2"/>
  <c r="D33" i="2"/>
  <c r="D32" i="2"/>
  <c r="D28" i="2"/>
  <c r="D50" i="2"/>
  <c r="D46" i="2"/>
</calcChain>
</file>

<file path=xl/sharedStrings.xml><?xml version="1.0" encoding="utf-8"?>
<sst xmlns="http://schemas.openxmlformats.org/spreadsheetml/2006/main" count="2256" uniqueCount="440">
  <si>
    <t>EXECUTIVE ASSISTANT</t>
  </si>
  <si>
    <t>INTERN</t>
  </si>
  <si>
    <t>SENIOR ADMINISTRATIVE ASSISTANT</t>
  </si>
  <si>
    <t>SR EXECUTIVE ASSISTANT</t>
  </si>
  <si>
    <t>SENIOR ANALYST BUSINESS</t>
  </si>
  <si>
    <t>Oversight and direction over total company capitalization.  Allocation % is the estimated 2021 percent of total company labor billed to capital.</t>
  </si>
  <si>
    <t>President And CEO</t>
  </si>
  <si>
    <t>EXECUTIVE ASSISTANT TO CEO &amp; ADMIN SUPV</t>
  </si>
  <si>
    <t>EXECUTIVE OFFICE ASSISTANT</t>
  </si>
  <si>
    <t>EXECUTIVE ASSISTANT TO THE CHAIRMAN</t>
  </si>
  <si>
    <t>PRESIDENT AND CEO</t>
  </si>
  <si>
    <t>Support of employees performing capital activities.  Allocation % is the estimated 2021 percent of total company labor billed to capital.</t>
  </si>
  <si>
    <t>Workers Compensation</t>
  </si>
  <si>
    <t>MEDICAL CASE MANAGEMENT SPECIALIST</t>
  </si>
  <si>
    <t>Occupational Health &amp; Safety Info System</t>
  </si>
  <si>
    <t>SAFETY SVCS &amp; INFO SYSTEMS MANAGER</t>
  </si>
  <si>
    <t>BUSINESS ANALYST I</t>
  </si>
  <si>
    <t>Safety Information Management Systems</t>
  </si>
  <si>
    <t>SAFETY BUSINESS ANALYST</t>
  </si>
  <si>
    <t>Safety Management System</t>
  </si>
  <si>
    <t>SAFETY MANAGEMENT SYSTEMS SPECIALIST</t>
  </si>
  <si>
    <t>INCIDENT PREVENTION LEADER</t>
  </si>
  <si>
    <t>INDUSTRIAL HYGIENE SPECIALIST</t>
  </si>
  <si>
    <t>MANAGER ELECTRIC SAFETY</t>
  </si>
  <si>
    <t>EMPLOYEE SAFETY LEADER</t>
  </si>
  <si>
    <t>Support the preparation of PUCT capital recovery filings and participation in dockets, general outreach to PUCT re: capital projects</t>
  </si>
  <si>
    <t>Electric Relations</t>
  </si>
  <si>
    <t>REGULATORY MANAGER</t>
  </si>
  <si>
    <t xml:space="preserve">Support preparation of PUCT capital recovery filings </t>
  </si>
  <si>
    <t>SENIOR COORDINATOR REGULATORY</t>
  </si>
  <si>
    <t>DIRECTOR  REGULATORY AFFAIRS TX ELECTRIC</t>
  </si>
  <si>
    <t xml:space="preserve">Support the preparation of PUCT capital recovery filings and participation in dockets, general outreach to PUCT re: capital projects </t>
  </si>
  <si>
    <t>VP ELEC REGULATORY RELATIONS &amp; POLICY</t>
  </si>
  <si>
    <t>Supports TCOS which includes support of capital witnesses, review of capital workpapers, and capital data requests</t>
  </si>
  <si>
    <t>Regulatory Policy</t>
  </si>
  <si>
    <t>SENIOR ANALYST  REGULATORY &amp; RATES</t>
  </si>
  <si>
    <t>Admin support which includes reviewing, assembling,  distribution and mailing</t>
  </si>
  <si>
    <t>ASSOCIATE COORDINATOR REGULATORY</t>
  </si>
  <si>
    <t>Support policy objectives (laws/rules) to enable operations to pursue capital projects/recover costs and participation in docketed projects</t>
  </si>
  <si>
    <t>DIRECTOR GOVERNMENT POLICY</t>
  </si>
  <si>
    <t>Supports of FRP, RSP, RRA, PBRC &amp; GRIPS which includes review of workpapers, discovery questions, tariffs and implementation of rates (simulate &amp; test bills)</t>
  </si>
  <si>
    <t>MANAGER  REGULATORY &amp; RATES</t>
  </si>
  <si>
    <t>Oversees work of direct and indirect employees and % of time applicable to capital is based on overall average for the group</t>
  </si>
  <si>
    <t>VP RATES &amp; REGULATORY PORTFOLIO MGMT</t>
  </si>
  <si>
    <t>Supports TCOS &amp; CCNs which includes support of capital witnesses, review of capital workpapers, and capital data requests</t>
  </si>
  <si>
    <t>COORDINATOR REGULATORY</t>
  </si>
  <si>
    <t>DIRECTOR REGULATORY &amp; RATES</t>
  </si>
  <si>
    <t>SENIOR SPECIALIST REGULATORY SYSTEM</t>
  </si>
  <si>
    <t>Admin support</t>
  </si>
  <si>
    <t>Supports the application of the allocation methdology and COSS's</t>
  </si>
  <si>
    <t>Supports AR FRP which includes support of capital witnesses, review of capital workpapers, and capital data requests</t>
  </si>
  <si>
    <t>Support of capital rating filings and interactions that support capital projects</t>
  </si>
  <si>
    <t>DIRECTOR REG REL &amp; GOV AFF SGO</t>
  </si>
  <si>
    <t>DIRECTOR REGULATORY AFFAIRS TX GAS</t>
  </si>
  <si>
    <t>Support policy objectives (laws/rules) to enable operations to pursue capital projects and participation in docketed projects</t>
  </si>
  <si>
    <t>ANALYST  REGULATORY &amp; RATES</t>
  </si>
  <si>
    <t>Coordinator of RSP, RRA &amp; PBRC which includes review of capital workpapers and capital data requests</t>
  </si>
  <si>
    <t>Admin support which includes reviewing, assembling, distribution and mailing</t>
  </si>
  <si>
    <t>ANALYST  REGULATORY COMPLIANCE</t>
  </si>
  <si>
    <t>Compile and review testimony, schedules and workpapers, and rate implementation</t>
  </si>
  <si>
    <t>TCOS, DCRF application, workpapers and schedules and testimony, as needed</t>
  </si>
  <si>
    <t>REGULATORY Affairs MS GAS MANAGER</t>
  </si>
  <si>
    <t>Supports of FRP, RSP, RRA, PBRC &amp; GRIPS which includes preparing workpapers, discovery questions, implementation of rates (simulate &amp; test bills)</t>
  </si>
  <si>
    <t>LEAD ANALYST  REGULATORY &amp; RATES</t>
  </si>
  <si>
    <t>Coordinator of GRIPs which includes, reviewing schdls/wps, communication, assembling, documenting city status, discovery, implementation.</t>
  </si>
  <si>
    <t>Departmental Exec Admin support</t>
  </si>
  <si>
    <t>REGULATORY Affairs LA GAS MANAGER</t>
  </si>
  <si>
    <t>Review of tax related costs associated with capital, CEHE earnings report in conjunction with DCRF and TCOS.</t>
  </si>
  <si>
    <t xml:space="preserve">Coordinator of DCRF which includes review of capital work orders, workpapers, testimony and capital data requests; Support for the capital related gas interim mechanisms and rate case which includes review of workpapers, testimony and RFIs </t>
  </si>
  <si>
    <t>ASSOCIATE ANALYST  REGULATORY &amp; RATES</t>
  </si>
  <si>
    <t>VP REGULATORY RELATIONS &amp; POLICY</t>
  </si>
  <si>
    <t>Witness, review of filing</t>
  </si>
  <si>
    <t>REGULATORY POLICY MANAGER</t>
  </si>
  <si>
    <t xml:space="preserve">Support on TCOS, and DCRF schedules and tariffs. </t>
  </si>
  <si>
    <t>ANALYST REGULATORY &amp; RATES</t>
  </si>
  <si>
    <t>CEHE ransmission capital projects go through ERCOT review, and he supports our engineering team with that process.</t>
  </si>
  <si>
    <t>REGULATORY MANAGER ERCOT</t>
  </si>
  <si>
    <t>Coordinator of AR FRP which includes support of capital witnesses, review of capital workpapers, and capital data requests</t>
  </si>
  <si>
    <t>SUPERVISOR  REG &amp; LITIGATION SUPPORT</t>
  </si>
  <si>
    <t>Provides support in the  DCRF coordination activity as necessary</t>
  </si>
  <si>
    <t>SENIOR ANALYST REGULATORY &amp; RATES</t>
  </si>
  <si>
    <t>Research, bill and collect on damages to the system that result in capital repair or replacement orders.</t>
  </si>
  <si>
    <t>Claims</t>
  </si>
  <si>
    <t>ASSOCIATE SPECIALIST  DAMAGE CLAIMS</t>
  </si>
  <si>
    <t>CLAIMS COORDINATOR</t>
  </si>
  <si>
    <t>The adjusters handle restoration claims for Gas and Electric repairs/replacements.</t>
  </si>
  <si>
    <t>CLAIMS REPRESENTATIVE I</t>
  </si>
  <si>
    <t>MANAGER CLAIMS</t>
  </si>
  <si>
    <t>SPECIALIST  CLAIMS</t>
  </si>
  <si>
    <t>ASSOCIATE SPECIALIST  CLAIMS</t>
  </si>
  <si>
    <t>SR CLAIMS COORDINATOR</t>
  </si>
  <si>
    <t>ASSOCIATE SPECIALIST DAMAGE CLAIMS</t>
  </si>
  <si>
    <t>SENIOR SPECIALIST DAMAGE CLAIMS</t>
  </si>
  <si>
    <t>SENIOR CLAIMS COORDINATOR</t>
  </si>
  <si>
    <t>SENIOR SPECIALIST  DAMAGE CLAIMS</t>
  </si>
  <si>
    <t>SENIOR SPECIALIST CLAIMS</t>
  </si>
  <si>
    <t>SPECIALIST  DAMAGE CLAIMS</t>
  </si>
  <si>
    <t>SUPERVISOR  CLAIMS</t>
  </si>
  <si>
    <t>Restoration and claims related to Capital work by our contractors.</t>
  </si>
  <si>
    <t>SENIOR SPECIALIST  CLAIMS</t>
  </si>
  <si>
    <t>MANAGER  CLAIMS</t>
  </si>
  <si>
    <t>SPECIALIST CLAIMS</t>
  </si>
  <si>
    <t>Legal Securities and Governance</t>
  </si>
  <si>
    <t>LEAD PARALEGAL CORPORATE</t>
  </si>
  <si>
    <t>ASSOCIATE GEN COUNSEL AND CORP SECRETARY</t>
  </si>
  <si>
    <t>SENIOR ANALYST  PROJECT</t>
  </si>
  <si>
    <t>COUNSEL II</t>
  </si>
  <si>
    <t>(SROW cap costs are direct billing)</t>
  </si>
  <si>
    <t>Legal Litigation</t>
  </si>
  <si>
    <t>Provide litigation support for capital activities</t>
  </si>
  <si>
    <t>LITIGATION PARALEGAL</t>
  </si>
  <si>
    <t>Advise/counsel and provide litigation support for SROW capital activities (indirect billing only)</t>
  </si>
  <si>
    <t>ASSOCIATE GENERAL COUNSEL LITIGATION</t>
  </si>
  <si>
    <t>Leadership and support of legal, survey and right of way and other teams on construction and other capital projects.</t>
  </si>
  <si>
    <t>DEPUTY GEN CNSL &amp; CHIEF E&amp;C COMPL OFCR</t>
  </si>
  <si>
    <t>LEGAL ADMINISTRATIVE ASSISTANT III</t>
  </si>
  <si>
    <t>ASSOCIATE GENERAL COUNSEL</t>
  </si>
  <si>
    <t>Support for CEHE capital activities and various other legal advice associated with pole attachment projects</t>
  </si>
  <si>
    <t>Legal Regulatory</t>
  </si>
  <si>
    <t>SENIOR COUNSEL</t>
  </si>
  <si>
    <t>Support for FRP, RRA, PBRC and RSP and various other legal advice associated with capital project, including municipal acquisitions.</t>
  </si>
  <si>
    <t>Support for DCRF, TCOS, GRIP, CCNs and acquisition of property for capital assets</t>
  </si>
  <si>
    <t>ASSOCIATE GEN COUNSEL &amp; DIR REG AFFAIRS</t>
  </si>
  <si>
    <t>ASSISTANT GENERAL COUNSEL</t>
  </si>
  <si>
    <t>SENIOR PARALEGAL REGULATORY</t>
  </si>
  <si>
    <t>SVP REGULATORY SERVICES &amp; GOVT AFFAIRS</t>
  </si>
  <si>
    <t>Support for attorneys working on DCRF, TCOS, GRIP, CCNs and acquisition of property for capital assets</t>
  </si>
  <si>
    <t>Internal Audit</t>
  </si>
  <si>
    <t>AUDIT MANAGER</t>
  </si>
  <si>
    <t>DIRECTOR INTERNAL AUDIT</t>
  </si>
  <si>
    <t>SENIOR AUDITOR</t>
  </si>
  <si>
    <t>AUDITOR</t>
  </si>
  <si>
    <t>AUDIT COORDINATOR</t>
  </si>
  <si>
    <t>Enterprise Risk</t>
  </si>
  <si>
    <t>SR RISK ANALYST</t>
  </si>
  <si>
    <t>Risk review, analysis, budgeting, risk transfer and retention for capital projects</t>
  </si>
  <si>
    <t>Corporate Insurance/Risk Management</t>
  </si>
  <si>
    <t>SENIOR ANALYST INSURANCE RISK MGMT</t>
  </si>
  <si>
    <t>LEAD ANALYST  INSURANCE RISK MANAGEMENT</t>
  </si>
  <si>
    <t>DIRECTOR INSURANCE RISK MANAGEMENT</t>
  </si>
  <si>
    <t>ANALYST RISK MANAGEMENT</t>
  </si>
  <si>
    <t>Risk assessment; risk monitoring; governance teams; bid review/analysis; contract language development, review, and negotiation; procure BR policies (Projects:  SCGT, Renewable Gen, Troy Solar, Ash Disposal/Ash Pond Project,  EMP). Corporate contract review on capital purchases.</t>
  </si>
  <si>
    <t>MANAGER INSURANCE RISK MANAGEMENT</t>
  </si>
  <si>
    <t>Leadership and tech support of business units, procurement, survey and right of way, and other teams on construction, design, and planning. Time is not currently recorded on time sheet.</t>
  </si>
  <si>
    <t>ENVIRONMENTAL SERVICES &amp; COMPLIANCE</t>
  </si>
  <si>
    <t>DIRECTOR ENVIRONMENT COMPLIANCE POLICY</t>
  </si>
  <si>
    <t>General support for GC and SVP Regulatory on all matters, including their capital matters, so averaged their respective percentages.</t>
  </si>
  <si>
    <t>Central Legal</t>
  </si>
  <si>
    <t>General support of all legal matters, including capital projects and matters, extrapolated from rest of legal population for approximation of 22%</t>
  </si>
  <si>
    <t>SVP AND GENERAL COUNSEL</t>
  </si>
  <si>
    <t>Negotiate, draft and review transaction documents</t>
  </si>
  <si>
    <t>Corp Transactions Commercial &amp; Finance</t>
  </si>
  <si>
    <t>LEAD PARALEGAL TRANSACTION &amp; CONTRACT</t>
  </si>
  <si>
    <t>DIRECTOR CORPORATE FINANCE LEGAL</t>
  </si>
  <si>
    <t>Support broad-based benefits and compensation programs that impact all employees, including those engaged in capital activities</t>
  </si>
  <si>
    <t>ASSOCIATE GENERAL COUNSEL COMP &amp; BENE</t>
  </si>
  <si>
    <t>ASSOCIATE GENERAL COUNSEL COMMERCIAL</t>
  </si>
  <si>
    <t>HR - Gas Operations</t>
  </si>
  <si>
    <t>SENIOR BUSINESS PARTNER HR</t>
  </si>
  <si>
    <t>DIRECTOR LABOR RELATIONS</t>
  </si>
  <si>
    <t>BUSINESS PARTNER HR</t>
  </si>
  <si>
    <t>HR - Benefits</t>
  </si>
  <si>
    <t>ANALYST BENEFITS</t>
  </si>
  <si>
    <t>SENIOR ANALYST BENEFITS</t>
  </si>
  <si>
    <t>ASSOCIATE ANALYST  BENEFITS</t>
  </si>
  <si>
    <t>MANAGER  BENEFITS</t>
  </si>
  <si>
    <t>HR - Compensation</t>
  </si>
  <si>
    <t>ANALYST COMPENSATION</t>
  </si>
  <si>
    <t>SENIOR ANALYST COMPENSATION</t>
  </si>
  <si>
    <t>SENIOR ANALYST  COMPENSATION</t>
  </si>
  <si>
    <t>MANAGER COMPENSATION</t>
  </si>
  <si>
    <t>DIRECTOR COMPENSATION &amp; HRIT</t>
  </si>
  <si>
    <t>HR - Electric Operations</t>
  </si>
  <si>
    <t>ASSOCIATE BUSINESS PARTNER  HR</t>
  </si>
  <si>
    <t>ANALYST HUMAN RESOURCES</t>
  </si>
  <si>
    <t>SENIOR BUSINESS PARTNER  HR</t>
  </si>
  <si>
    <t>MANAGER HUMAN RESOURCES</t>
  </si>
  <si>
    <t>LEAD SPECIALIST  LABOR RELATIONS</t>
  </si>
  <si>
    <t>LEAD BUSINESS PARTNER HR</t>
  </si>
  <si>
    <t>DIRECTOR HR AND DIVERSITY &amp; INCLUSION</t>
  </si>
  <si>
    <t>College Relations</t>
  </si>
  <si>
    <t>SENIOR COORDINATOR RECRUITING</t>
  </si>
  <si>
    <t>ASSOCIATE RECRUITER</t>
  </si>
  <si>
    <t>RECRUITER</t>
  </si>
  <si>
    <t>LEAD COORDINATOR RECRUITING</t>
  </si>
  <si>
    <t xml:space="preserve">Support of employees performing capital activities.  Allocation % is the estimated 2021 percent of total company labor billed to capital.  </t>
  </si>
  <si>
    <t>SVP &amp; Chief Human Resources Officer</t>
  </si>
  <si>
    <t>VP HUMAN RESOURCES</t>
  </si>
  <si>
    <t>SVP AND CHIEF HUMAN RESOURCES OFFICER</t>
  </si>
  <si>
    <t>HR - HR IT</t>
  </si>
  <si>
    <t>MANAGER HRIT</t>
  </si>
  <si>
    <t>SENIOR ANALYST HRIT</t>
  </si>
  <si>
    <t>ANALYST HRIT</t>
  </si>
  <si>
    <t>HR - Learning &amp; Org Development</t>
  </si>
  <si>
    <t>SPECIALIST TECHNICAL TRAINING</t>
  </si>
  <si>
    <t>SENIOR TRAINING SPECIALIST</t>
  </si>
  <si>
    <t>SENIOR SPECIALIST TECHNICAL TRAINING</t>
  </si>
  <si>
    <t>DIRECTOR LEARNING &amp; ORGANIZATIONAL DEV</t>
  </si>
  <si>
    <t>MANAGER LEARNING CONTENT</t>
  </si>
  <si>
    <t>ASSOCIATE SPECIALIST LEARNING CONTENT</t>
  </si>
  <si>
    <t>SPECIALIST  LEARNING &amp; ORG DEV</t>
  </si>
  <si>
    <t>INSTRUCTIONAL DEVELOPMENT SPECIALIST</t>
  </si>
  <si>
    <t>SPECIALIST LEARNING &amp; ORG DEV</t>
  </si>
  <si>
    <t>MANAGER LEARNING TECHNOLOGY</t>
  </si>
  <si>
    <t>SENIOR SPECIALIST  LEARNING TECHNOLOGY</t>
  </si>
  <si>
    <t>SPECIALIST LEARNING TECHNOLOGY</t>
  </si>
  <si>
    <t>INSTRUCTIONAL DESIGNER</t>
  </si>
  <si>
    <t>TRAINING SUPPORT SPECIALIST</t>
  </si>
  <si>
    <t>SENIOR SPECIALIST  LEARNING &amp; ORG DEV</t>
  </si>
  <si>
    <t>MANAGER EMPLOYEE LEARNING</t>
  </si>
  <si>
    <t>Talent Acquisition Support</t>
  </si>
  <si>
    <t>LEAD COORDINATOR HR</t>
  </si>
  <si>
    <t>MANAGER  HRIT</t>
  </si>
  <si>
    <t>Talent Acquisition Services</t>
  </si>
  <si>
    <t>HR COMPLIANCE MANAGER</t>
  </si>
  <si>
    <t>HR - Recruitment Strategy</t>
  </si>
  <si>
    <t>SENIOR RECRUITER</t>
  </si>
  <si>
    <t>DIRECTOR TALENT ACQUISITION</t>
  </si>
  <si>
    <t>Business Services</t>
  </si>
  <si>
    <t>LEAD ANALYST  FINANCE</t>
  </si>
  <si>
    <t>MANAGER  FP&amp;A BUSINESS SERVICES</t>
  </si>
  <si>
    <t>FINANCIAL MANAGER</t>
  </si>
  <si>
    <t>ANALYST  FINANCE</t>
  </si>
  <si>
    <t>Investor Relations</t>
  </si>
  <si>
    <t>INVESTOR RELATIONS MANAGER</t>
  </si>
  <si>
    <t>DIRECTOR INVESTOR RELATIONS</t>
  </si>
  <si>
    <t>Long Term Financing</t>
  </si>
  <si>
    <t>VP AND TREASURER</t>
  </si>
  <si>
    <t>Management oversight of RFP process</t>
  </si>
  <si>
    <t>MANAGER  TREASURY</t>
  </si>
  <si>
    <t>Regulatory support that includes supporting capital structure, cost of debt and financing of the capital</t>
  </si>
  <si>
    <t>RISK CONTROL ANALYST</t>
  </si>
  <si>
    <t>She spends approximetly 50% of her time on generation projects and RFPs, specifically looking at RFP counterparties credit and qualifications per our internal guidelines</t>
  </si>
  <si>
    <t>SENIOR ANALYST CREDIT RISK MANAGEMENT</t>
  </si>
  <si>
    <t>25% Regulatory support that includes supporting capital structure, cost of debt and financing of the capital; 40% compliance for outstanding debt to support capital spend</t>
  </si>
  <si>
    <t>FINANCIAL ANALYST II</t>
  </si>
  <si>
    <t>25% Regulatory support that includes supporting capital structure, cost of debt and financing of the capital</t>
  </si>
  <si>
    <t>LEAD ANALYST TREASURY</t>
  </si>
  <si>
    <t>25% Regulatory support that includes supporting capital structure, cost of debt and financing of the capital; 25% compliance for outstanding debt to support capital spend</t>
  </si>
  <si>
    <t>DIRECTOR AND ASSISTANT TREASURER</t>
  </si>
  <si>
    <t>Cash Management</t>
  </si>
  <si>
    <t>MANAGER CASH MANAGEMENT</t>
  </si>
  <si>
    <t>FINANCIAL ASSISTANT II</t>
  </si>
  <si>
    <t>SENIOR ANALYST TREASURY</t>
  </si>
  <si>
    <t>CUST TRANSFORMATION &amp; BS SVC</t>
  </si>
  <si>
    <t>LEAD ANALYST FINANCE</t>
  </si>
  <si>
    <t>SENIOR ANALYST  FINANCE</t>
  </si>
  <si>
    <t>DIRECTOR FP&amp;A CUST TRANSFORMATION&amp;BS SVC</t>
  </si>
  <si>
    <t>MANAGER  FP&amp;A</t>
  </si>
  <si>
    <t>Time spent supporting regulatory filings for recovery of construction activities.  Please see separate file for capital % for each rate filing used to calculate level of support</t>
  </si>
  <si>
    <t>REGULATORY REPORTING - HISTORIC</t>
  </si>
  <si>
    <t>SENIOR ANALYST  REGULATORY REPORTING</t>
  </si>
  <si>
    <t>MANAGER  REG REPORTING - ARKANSAS HIS</t>
  </si>
  <si>
    <t>REGULATORY REPORTING - AR PROJECTED</t>
  </si>
  <si>
    <t>MANAGER  REG REPORTING - ARKANSAS PY</t>
  </si>
  <si>
    <t>LEAD ANALYST  REGULATORY REPORTING</t>
  </si>
  <si>
    <t>Tax VP</t>
  </si>
  <si>
    <t>SENIOR EXECUTIVE ASSISTANT</t>
  </si>
  <si>
    <t>Tax Preparation, Investigation, Calculation, Budgeting &amp; Planning for Plant / Capital,</t>
  </si>
  <si>
    <t>VP TAX</t>
  </si>
  <si>
    <t>Regulatory Reporting Gas</t>
  </si>
  <si>
    <t>MANAGER REGULATORY REPORTING</t>
  </si>
  <si>
    <t>Fin Accounting - Gas and Monthly Close</t>
  </si>
  <si>
    <t>MANAGER  GAS GENERAL ACCOUNTING</t>
  </si>
  <si>
    <t>Setting up and running the overhead and settlement jobs. Running the unsettled report. Running overhead and settlements. Creating the Error resolution report and managing it to resolution. Running the overhead and allocation jobs on workday 1. Working with the business units in error resolution. Running the FERC correction process, CEHE allocations and Gas allocations on WD2. Managing the error resolution process. Running the Ready for Unitization and Trailing charge jobs.</t>
  </si>
  <si>
    <t>SENIOR ANALYST  CLOSE SYSTEMS</t>
  </si>
  <si>
    <t>Time spent supporting employee personnel compensation and analysis.  Allocation % is the estimated 2021 percent of total company labor billed to capital.</t>
  </si>
  <si>
    <t>Payroll Administration &amp; Compliance</t>
  </si>
  <si>
    <t>ANALYST  PAYROLL</t>
  </si>
  <si>
    <t>ASSOCIATE ANALYST  PAYROLL</t>
  </si>
  <si>
    <t>SENIOR ANALYST  BENEFITS &amp; PAYROLL ACCTG</t>
  </si>
  <si>
    <t>SENIOR ANALYST  PAYROLL TAX</t>
  </si>
  <si>
    <t>SENIOR ANALYST  PAYROLL</t>
  </si>
  <si>
    <t>PROCESSOR  PAYROLL</t>
  </si>
  <si>
    <t>SENIOR ANALYST PAYROLL</t>
  </si>
  <si>
    <t>SUPERVISOR  PAYROLL ADMINISTRATION</t>
  </si>
  <si>
    <t>Provide accounting related to compensation, such as  LTIP which are not direct captial costs</t>
  </si>
  <si>
    <t>Payroll &amp; Benefits Accounting</t>
  </si>
  <si>
    <t>SENIOR ANALYST  BENEFITS ACCOUNTING</t>
  </si>
  <si>
    <t>Percent based on estimate hours spent on benefit plans that are capitalized mutliplied by the burden rate of 29%</t>
  </si>
  <si>
    <t>LEAD ANALYST  BENEFITS ACCOUNTING</t>
  </si>
  <si>
    <t>Majority of time is accounting related to compensation, such as  LTIP and COLI, which are not direct captial costs. Will start to support quarterly IBNR adjustment for H&amp;W(estimated around 5% of total time</t>
  </si>
  <si>
    <t>Regulatory Reporting</t>
  </si>
  <si>
    <t>MANAGER  REGULATORY REPORTING</t>
  </si>
  <si>
    <t>Reserarch taxability of capital purchases; audit support; sales/use tax return processing &amp; support</t>
  </si>
  <si>
    <t>Transaction &amp; Ad Valorem Tax</t>
  </si>
  <si>
    <t>LEAD PROCESSOR  TAX</t>
  </si>
  <si>
    <t>Research taxability of capital purchases &amp; review internal sales tax accrual system logic; defend/contest sales tax audits on capital purchases; sales/use tax return processing &amp; support</t>
  </si>
  <si>
    <t>MANAGER  TRANSACTION TAX</t>
  </si>
  <si>
    <t>Research taxability of capital purchases; defend/contest sales tax audits on capital purchases; sales/use tax return processing &amp; support</t>
  </si>
  <si>
    <t>SENIOR ANALYST  TAX</t>
  </si>
  <si>
    <t>Support property tax calculations on capital projects; annual budget process; rate cases; oversee sales tax audits on capital projects &amp; review taxability of capital purchases</t>
  </si>
  <si>
    <t>DIRECTOR TAX INDIRECT</t>
  </si>
  <si>
    <t>Support property tax calculations on capital projects; annual budgets; rate cases</t>
  </si>
  <si>
    <t>MANAGER  PROPERTY TAX</t>
  </si>
  <si>
    <t>Support property tax calculations on capital projects</t>
  </si>
  <si>
    <t>ANALYST  TAX</t>
  </si>
  <si>
    <t>Property Accounting</t>
  </si>
  <si>
    <t>SENIOR ANALYST  PROPERTY ACCOUNTING</t>
  </si>
  <si>
    <t>LEAD ANALYST  PROPERTY ACCOUNTING</t>
  </si>
  <si>
    <t>ANALYST  PROPERTY ACCOUNTING</t>
  </si>
  <si>
    <t>LEAD PROCESSOR  PROPERTY ACCOUNTING</t>
  </si>
  <si>
    <t>DIRECTOR PROPERTY ACCOUNTING</t>
  </si>
  <si>
    <t>ASSOCIATE ANALYST  PROPERTY ACCOUNTING</t>
  </si>
  <si>
    <t>MANAGER PROPERTY ACCOUNTING</t>
  </si>
  <si>
    <t>Federal Tax</t>
  </si>
  <si>
    <t>Assist with fixed asset components for tax depreciation calculations for tax compliance and tax provision; property-related deferred Federal income tax liabilities; rate case support</t>
  </si>
  <si>
    <t>Manage fixed asset components for tax depreciation calculations for tax compliance and tax provision; property-related deferred Federal income tax liabilities; rate case support</t>
  </si>
  <si>
    <t>MANAGER  INCOME TAX</t>
  </si>
  <si>
    <t>ANALYST TAX</t>
  </si>
  <si>
    <t>LEAD ANALYST TAX</t>
  </si>
  <si>
    <t>LEAD ANALYST  FINANCIAL STMT REPORTING</t>
  </si>
  <si>
    <t>MANAGER  TAX COMPLIANCE &amp; SPECIAL PROJ</t>
  </si>
  <si>
    <t>SENIOR PROCESSOR  TAX</t>
  </si>
  <si>
    <t>DIRECTOR TAX</t>
  </si>
  <si>
    <t>MANAGER INCOME TAX</t>
  </si>
  <si>
    <t>TAX ANALYST II</t>
  </si>
  <si>
    <t>Participation in capital project meetings to identify unusual or embedded accounting issues
Research of technical accounting questions for capital projects, inventory, etc.;
Documentation of conclusions in accounting memos</t>
  </si>
  <si>
    <t>Financial Reporting / Corporate Acctg</t>
  </si>
  <si>
    <t>LEAD ANALYST  ACCOUNTING RESEARCH</t>
  </si>
  <si>
    <t>External Reporting spends approximately 45-85% of their time working on financial reporting compliance, including XBRL tagging and review and consolidations and approximately 25% is related to capital items.  Additionally, certain members focus a considerab le about of preparation and review time of the statement of cash flows.  Givent the amount of cash spent on capital projects as well as the regulatory implications of that spend, approximately 50% of the prep/review time is related to capital.</t>
  </si>
  <si>
    <t>LEAD ANALYST  FINANCIAL REPORTING</t>
  </si>
  <si>
    <t xml:space="preserve">Control testing, evaluation, design, support and training for property and regulatory RCMs.
</t>
  </si>
  <si>
    <t>SENIOR ANALYST FINANCIAL CONTROLS COMPL</t>
  </si>
  <si>
    <t>15% Participation in capital project meetings to identify unusual or embedded accounting issues
Research of technical accounting questions for capital projects, inventory, etc.; Documentation of conclusions in accounting memos
10% on review of benefit plans that are partially capitalized</t>
  </si>
  <si>
    <t>MANAGER RESEARCH &amp; BENEFITS ACCOUNTING</t>
  </si>
  <si>
    <t>Oversight of financial reporting (~21% capital per 2021 study), accounting research/benefits accounting (~20% capital per 2021 study), financial controls compliance (6% capital), regulatory reporting Indiana/Ohio (~15% reg affairs in most recent 2015 study), financial accounting Indiana/Ohio (~15% capital in most recent 2015 study).</t>
  </si>
  <si>
    <t>DIRECTOR AND ASSISTANT CONTROLLER</t>
  </si>
  <si>
    <t>MANAGER  FINANCIAL CONTROLS COMPLIANCE</t>
  </si>
  <si>
    <t>External Reporting spends approximately 45-85% of their time working on financial reporting compliance, including XBRL tagging and review and consolidations and approximately 25% is related to capital items.  Additionally, certain members focus a considerable about of preparation and review time of the statement of cash flows.  Given the amount of cash spent on capital projects as well as the regulatory implications of that spend, approximately 50% of the prep/review time is related to capital.</t>
  </si>
  <si>
    <t>SR ANALYST FINANCIAL REPORTING</t>
  </si>
  <si>
    <t>MANAGER  FINANCIAL REPORTING</t>
  </si>
  <si>
    <t>ANALYST  FINANCIAL REPORTING</t>
  </si>
  <si>
    <t>CONTROLS COMPLIANCE ANALYST II</t>
  </si>
  <si>
    <t>Oversight and direction over total company capitalization and financing activities.  Allocation % is the estimated 2021 percent of total company labor billed to capital.</t>
  </si>
  <si>
    <t>Chief Accounting Officer</t>
  </si>
  <si>
    <t>VP ACCOUNTING</t>
  </si>
  <si>
    <t>SR VP &amp; CHIEF ACCOUNTING OFFICER</t>
  </si>
  <si>
    <t>Financial Accounting &amp; Reporting</t>
  </si>
  <si>
    <t>DIRECTOR ACCOUNTING</t>
  </si>
  <si>
    <t>Oversight of accounts payable and payroll activities</t>
  </si>
  <si>
    <t>Financial Services</t>
  </si>
  <si>
    <t>DIRECTOR FINANCIAL SERVICES</t>
  </si>
  <si>
    <t>Financial Acctg Systems and Processes</t>
  </si>
  <si>
    <t>LEAD SPECIALIST  PROCESS PROJECT</t>
  </si>
  <si>
    <t>MANAGER  PROCESS PROJECT</t>
  </si>
  <si>
    <t>Check Print</t>
  </si>
  <si>
    <t>SENIOR PROCESSOR  FINANCIAL TRANSACTIONS</t>
  </si>
  <si>
    <t>SUPERVISOR  REMITTANCE SERVICES</t>
  </si>
  <si>
    <t>A/P bills costs to construction OH, no A&amp;G impact</t>
  </si>
  <si>
    <t>Accounts Payable</t>
  </si>
  <si>
    <t>SENIOR PROCESSOR  ACCOUNTS PAYABLE</t>
  </si>
  <si>
    <t>PROCESSOR  ACCOUNTS PAYABLE</t>
  </si>
  <si>
    <t>SUPERVISOR ACCOUNTS PAYABLE</t>
  </si>
  <si>
    <t>ASSOCIATE ANALYST  ACCOUNTS PAYABLE</t>
  </si>
  <si>
    <t>Capital activites are directly billed, no A&amp;G overhead at this time</t>
  </si>
  <si>
    <t>Process Improvement Finance</t>
  </si>
  <si>
    <t>ADVISOR PROJECT MANAGER</t>
  </si>
  <si>
    <t>Chief Financial Officer</t>
  </si>
  <si>
    <t>EVP &amp; CHIEF FINANCIAL OFFICER</t>
  </si>
  <si>
    <t>Houston Contact Center - Frontline Leade</t>
  </si>
  <si>
    <t>ASSOCIATE REPRESENTATIVE CUSTOMER SVC</t>
  </si>
  <si>
    <t>TELE SALES &amp; SERVICE REPRESENTATIVE</t>
  </si>
  <si>
    <t>LEAD REPRESENTATIVE CUSTOMER SERVICE</t>
  </si>
  <si>
    <t>SENIOR REPRESENTATIVE CUSTOMER SERVICE</t>
  </si>
  <si>
    <t>SUPERVISOR CUSTOMER SERVICE SALES</t>
  </si>
  <si>
    <t>REPRESENTATIVE CUSTOMER SERVICE</t>
  </si>
  <si>
    <t>CUSTOMER SERVICE SUPERVISOR</t>
  </si>
  <si>
    <t>LEAD CUSTOMER SERVICE REPRESENTATIVE</t>
  </si>
  <si>
    <t>MANAGER CALL CENTER</t>
  </si>
  <si>
    <t>SENIOR COORDINATOR CALL CENTER</t>
  </si>
  <si>
    <t>SVP and Chief Customer Officer</t>
  </si>
  <si>
    <t>EVP  CUSTOMER TRANSFORMATION &amp; BUS SVCS</t>
  </si>
  <si>
    <t>REPR CUST INFO ADV</t>
  </si>
  <si>
    <t>Service Delivery- MN Support</t>
  </si>
  <si>
    <t>SR CUSTOMER INFO REPR</t>
  </si>
  <si>
    <t>MANAGER CALL CENTER MN</t>
  </si>
  <si>
    <t>DIRECTOR CONTACT CENTER</t>
  </si>
  <si>
    <t>SR CUST INFO REPR</t>
  </si>
  <si>
    <t>Service Delivery- MN Agents</t>
  </si>
  <si>
    <t>REPR CUST INFO PHONE</t>
  </si>
  <si>
    <t>REPR BUSINESS CUST HOTLINE</t>
  </si>
  <si>
    <t>REPR CUSTINFO ADV</t>
  </si>
  <si>
    <t>Division  VP Customer Service</t>
  </si>
  <si>
    <t>VP CUSTOMER EXPERIENCE</t>
  </si>
  <si>
    <t>Houston Call Center - Agents</t>
  </si>
  <si>
    <t>ASSOCIATE CUSTOMER SERVICE REP</t>
  </si>
  <si>
    <t>SENIOR REPRESENTATIVE CUSTOMER</t>
  </si>
  <si>
    <t>ASSOCIATE CUSTOMER SERVICE REP NU</t>
  </si>
  <si>
    <t>Houston Call Center - Leadership</t>
  </si>
  <si>
    <t>HSP SALES PROGRAM MANAGER</t>
  </si>
  <si>
    <t>MANAGER CUSTOMER ACCOUNT SUPPORT</t>
  </si>
  <si>
    <t>DIRECTOR CALL CENTER</t>
  </si>
  <si>
    <t>Community Relations and stakeholder outreach in support of various capital projects across our businesses</t>
  </si>
  <si>
    <t>Community Relations</t>
  </si>
  <si>
    <t>MANAGER  COMMUNITY RELATIONS</t>
  </si>
  <si>
    <t>SENIOR SPECIALIST  COMMUNITY RELATIONS</t>
  </si>
  <si>
    <t>SENIOR SPECIALIST COMMUNITY RELATIONS</t>
  </si>
  <si>
    <t>Does not support capital activities</t>
  </si>
  <si>
    <t>LEAD SPECIALIST COMMUNITY RELATIONS</t>
  </si>
  <si>
    <t>SPECIALIST COMMUNITY RELATIONS</t>
  </si>
  <si>
    <t>LEAD COORDINATOR COMMUNITY RELATIONS</t>
  </si>
  <si>
    <t>DIRECTOR  COMMUNITY RELATIONS</t>
  </si>
  <si>
    <t>External and internal communications to our stakeholders in support of various capital projects across businesses</t>
  </si>
  <si>
    <t>Corp Communications</t>
  </si>
  <si>
    <t>MANAGER  INTERNAL COMMUNICATIONS</t>
  </si>
  <si>
    <t>SENIOR SPECIALIST COMMUNICATIONS</t>
  </si>
  <si>
    <t>COMMUNICATIONS COORDINATOR</t>
  </si>
  <si>
    <t>VIDEO PRODUCTION MANAGER</t>
  </si>
  <si>
    <t>SUMMER INTERN</t>
  </si>
  <si>
    <t>VP CORP COMM COMMUNITY RELS FAC &amp; SECR</t>
  </si>
  <si>
    <t>LEAD DIGITAL CONTENT</t>
  </si>
  <si>
    <t>SENIOR SPECIALIST  COMMUNICATIONS</t>
  </si>
  <si>
    <t>SPECIALIST COMMUNICATIONS</t>
  </si>
  <si>
    <t>Description of Work Performed in Role Supporting Capital Activities</t>
  </si>
  <si>
    <t>% of Time Applicable to Capital</t>
  </si>
  <si>
    <t>Cost Center Description</t>
  </si>
  <si>
    <t>Cost Center</t>
  </si>
  <si>
    <t>Function</t>
  </si>
  <si>
    <t>Empl Based %</t>
  </si>
  <si>
    <t>2021 A&amp;G Study</t>
  </si>
  <si>
    <t>Description</t>
  </si>
  <si>
    <t>A&amp;G OH %</t>
  </si>
  <si>
    <t>Senior Executive</t>
  </si>
  <si>
    <t>Finance</t>
  </si>
  <si>
    <t>Legal</t>
  </si>
  <si>
    <t>Safety &amp; Training</t>
  </si>
  <si>
    <t>Human Resources</t>
  </si>
  <si>
    <t>Regulatory</t>
  </si>
  <si>
    <t>Included in A&amp;G Overhead</t>
  </si>
  <si>
    <t>CenterPoint Energy Houston Electric, LLC</t>
  </si>
  <si>
    <t>RFI - TCUC 03-2 Attachment 1</t>
  </si>
  <si>
    <t>2021 A&amp;G Study - Detail Factors and Criteria</t>
  </si>
  <si>
    <t>SERVICE COMPANY Management Survey Tab</t>
  </si>
  <si>
    <t>SERVICE Company Summary Tab</t>
  </si>
  <si>
    <t>2021 A&amp;G Study - Detail Information used for the Study</t>
  </si>
  <si>
    <t>Reviewed, does not currently support capital activities</t>
  </si>
  <si>
    <t>Reviewed, direct charges to capital projects as needed</t>
  </si>
  <si>
    <t>Property bills to construction OH, no A&amp;G impact</t>
  </si>
  <si>
    <t>Employee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</si>
</sst>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20">
    <xf numFmtId="0" fontId="0" fillId="0" borderId="0" xfId="0"/>
    <xf numFmtId="0" fontId="0" fillId="0" borderId="0" xfId="0" applyAlignment="1">
      <alignment wrapText="1"/>
    </xf>
    <xf numFmtId="10" fontId="0" fillId="0" borderId="0" xfId="1" applyNumberFormat="1" applyFont="1"/>
    <xf numFmtId="0" fontId="2" fillId="0" borderId="0" xfId="0" applyFont="1" applyAlignment="1">
      <alignment wrapText="1"/>
    </xf>
    <xf numFmtId="0" fontId="3" fillId="0" borderId="0" xfId="0" applyFont="1"/>
    <xf numFmtId="10" fontId="0" fillId="0" borderId="0" xfId="0" applyNumberFormat="1"/>
    <xf numFmtId="0" fontId="2" fillId="0" borderId="0" xfId="0" applyFont="1"/>
    <xf numFmtId="0" fontId="2" fillId="0" borderId="0" xfId="0" applyFont="1" applyAlignment="1">
      <alignment horizontal="left"/>
    </xf>
    <xf numFmtId="0" fontId="0" fillId="0" borderId="0" xfId="0" applyAlignment="1">
      <alignment horizontal="left"/>
    </xf>
    <xf numFmtId="0" fontId="0" fillId="0" borderId="0" xfId="0" applyAlignment="1">
      <alignment vertical="top"/>
    </xf>
    <xf numFmtId="10" fontId="0" fillId="0" borderId="0" xfId="1" applyNumberFormat="1" applyFont="1" applyAlignment="1">
      <alignment vertical="top"/>
    </xf>
    <xf numFmtId="0" fontId="0" fillId="0" borderId="0" xfId="0" applyAlignment="1">
      <alignment vertical="top" wrapText="1"/>
    </xf>
    <xf numFmtId="0" fontId="0" fillId="0" borderId="0" xfId="0" applyFill="1" applyAlignment="1">
      <alignment wrapText="1"/>
    </xf>
    <xf numFmtId="0" fontId="2" fillId="0" borderId="0" xfId="0" applyFont="1" applyFill="1" applyAlignment="1">
      <alignment wrapText="1"/>
    </xf>
    <xf numFmtId="0" fontId="0" fillId="0" borderId="0" xfId="0" applyFill="1" applyAlignment="1">
      <alignment vertical="top" wrapText="1"/>
    </xf>
    <xf numFmtId="10" fontId="0" fillId="0" borderId="0" xfId="1" applyNumberFormat="1" applyFont="1" applyFill="1"/>
    <xf numFmtId="10" fontId="2" fillId="0" borderId="0" xfId="1" applyNumberFormat="1" applyFont="1" applyFill="1" applyAlignment="1">
      <alignment wrapText="1"/>
    </xf>
    <xf numFmtId="10" fontId="0" fillId="0" borderId="0" xfId="1" applyNumberFormat="1" applyFont="1" applyFill="1" applyAlignment="1">
      <alignment vertical="top"/>
    </xf>
    <xf numFmtId="10" fontId="0" fillId="0" borderId="0" xfId="1" applyNumberFormat="1" applyFont="1" applyFill="1" applyAlignment="1">
      <alignment horizontal="right"/>
    </xf>
    <xf numFmtId="0" fontId="2" fillId="0" borderId="0" xfId="0" applyFont="1" applyFill="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BS\SS\BUDGET\21%20Budget\A&amp;G%20Capitalization\2021%20Capitalization%20Stud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Mgmt Survey"/>
      <sheetName val="A&amp;G Capitalization List"/>
      <sheetName val="SAP"/>
      <sheetName val="Activity Based"/>
      <sheetName val="Lookup"/>
      <sheetName val="BU Alloc %"/>
      <sheetName val="Labor Query"/>
    </sheetNames>
    <sheetDataSet>
      <sheetData sheetId="0"/>
      <sheetData sheetId="1"/>
      <sheetData sheetId="2">
        <row r="1">
          <cell r="A1" t="str">
            <v>Cost Center</v>
          </cell>
        </row>
      </sheetData>
      <sheetData sheetId="3"/>
      <sheetData sheetId="4"/>
      <sheetData sheetId="5">
        <row r="1">
          <cell r="A1" t="str">
            <v>Cost Object</v>
          </cell>
          <cell r="B1" t="str">
            <v>Description</v>
          </cell>
          <cell r="C1" t="str">
            <v xml:space="preserve">Allocation </v>
          </cell>
          <cell r="D1" t="str">
            <v>Allocation2</v>
          </cell>
          <cell r="E1" t="str">
            <v>Include</v>
          </cell>
          <cell r="F1" t="str">
            <v>20 Function</v>
          </cell>
          <cell r="G1" t="str">
            <v>Function Sub</v>
          </cell>
          <cell r="H1" t="str">
            <v>Contact</v>
          </cell>
        </row>
        <row r="2">
          <cell r="A2">
            <v>104304</v>
          </cell>
          <cell r="B2" t="str">
            <v>CERC Finance</v>
          </cell>
          <cell r="C2"/>
          <cell r="D2" t="str">
            <v>Direct</v>
          </cell>
          <cell r="E2" t="str">
            <v>Include</v>
          </cell>
          <cell r="F2" t="str">
            <v>Finance</v>
          </cell>
          <cell r="G2" t="str">
            <v>Finance</v>
          </cell>
          <cell r="H2" t="str">
            <v>Kristie Colvin</v>
          </cell>
        </row>
        <row r="3">
          <cell r="A3">
            <v>104397</v>
          </cell>
          <cell r="B3" t="str">
            <v>CERC Directors/Offic</v>
          </cell>
          <cell r="C3"/>
          <cell r="D3" t="str">
            <v>Direct</v>
          </cell>
          <cell r="E3" t="str">
            <v>Include</v>
          </cell>
          <cell r="F3" t="str">
            <v>Human Resources</v>
          </cell>
          <cell r="G3" t="str">
            <v>LTI/Other Benefits</v>
          </cell>
        </row>
        <row r="4">
          <cell r="A4">
            <v>115441</v>
          </cell>
          <cell r="B4" t="str">
            <v>CIP Administration</v>
          </cell>
          <cell r="C4"/>
          <cell r="D4" t="str">
            <v>Direct</v>
          </cell>
          <cell r="E4" t="str">
            <v>Include</v>
          </cell>
          <cell r="F4" t="str">
            <v>Customer Operations</v>
          </cell>
          <cell r="G4" t="str">
            <v>Energy Solutions</v>
          </cell>
        </row>
        <row r="5">
          <cell r="A5">
            <v>125001</v>
          </cell>
          <cell r="B5" t="str">
            <v>PRESIDENT &amp; CEO</v>
          </cell>
          <cell r="C5" t="str">
            <v>Composite Ratio</v>
          </cell>
          <cell r="D5" t="str">
            <v>General Allocation</v>
          </cell>
          <cell r="E5" t="str">
            <v>Include</v>
          </cell>
          <cell r="F5" t="str">
            <v>Senior Executive</v>
          </cell>
          <cell r="G5" t="str">
            <v>Senior Executive</v>
          </cell>
        </row>
        <row r="6">
          <cell r="A6">
            <v>125003</v>
          </cell>
          <cell r="B6" t="str">
            <v>Integration Manageme</v>
          </cell>
          <cell r="C6"/>
          <cell r="D6" t="str">
            <v>Direct</v>
          </cell>
          <cell r="E6" t="str">
            <v>Include</v>
          </cell>
          <cell r="F6" t="str">
            <v>Senior Executive</v>
          </cell>
          <cell r="G6" t="str">
            <v>Senior Executive</v>
          </cell>
        </row>
        <row r="7">
          <cell r="A7">
            <v>125004</v>
          </cell>
          <cell r="B7" t="str">
            <v>Chief Fin. Officer</v>
          </cell>
          <cell r="C7" t="str">
            <v>Composite</v>
          </cell>
          <cell r="D7" t="str">
            <v>General Allocation</v>
          </cell>
          <cell r="E7" t="str">
            <v>Include</v>
          </cell>
          <cell r="F7" t="str">
            <v>Finance</v>
          </cell>
          <cell r="G7" t="str">
            <v>Finance</v>
          </cell>
          <cell r="H7" t="str">
            <v>Kristie Colvin</v>
          </cell>
        </row>
        <row r="8">
          <cell r="A8">
            <v>125007</v>
          </cell>
          <cell r="B8" t="str">
            <v>Corp Fin Plng &amp; Perf</v>
          </cell>
          <cell r="C8" t="str">
            <v>Composite</v>
          </cell>
          <cell r="D8" t="str">
            <v>General Allocation</v>
          </cell>
          <cell r="E8" t="str">
            <v>Include</v>
          </cell>
          <cell r="F8" t="str">
            <v>Finance</v>
          </cell>
          <cell r="G8" t="str">
            <v>FP&amp;A</v>
          </cell>
          <cell r="H8" t="str">
            <v>Ryan/Eddy/Jamie</v>
          </cell>
        </row>
        <row r="9">
          <cell r="A9">
            <v>125008</v>
          </cell>
          <cell r="B9" t="str">
            <v>Finance Process Imp</v>
          </cell>
          <cell r="C9" t="str">
            <v>Composite</v>
          </cell>
          <cell r="D9" t="str">
            <v>General Allocation</v>
          </cell>
          <cell r="E9" t="str">
            <v>Include</v>
          </cell>
          <cell r="F9" t="str">
            <v>Finance</v>
          </cell>
          <cell r="G9" t="str">
            <v>Finance</v>
          </cell>
          <cell r="H9" t="str">
            <v>FinSys</v>
          </cell>
        </row>
        <row r="10">
          <cell r="A10">
            <v>125019</v>
          </cell>
          <cell r="B10" t="str">
            <v>Corp Communications</v>
          </cell>
          <cell r="C10" t="str">
            <v>Direct, Composite, Headcount, &amp; Asset</v>
          </cell>
          <cell r="D10" t="str">
            <v>Direct</v>
          </cell>
          <cell r="E10" t="str">
            <v>Include</v>
          </cell>
          <cell r="F10" t="str">
            <v>Corp Communications</v>
          </cell>
          <cell r="G10" t="str">
            <v>Corp Communications</v>
          </cell>
          <cell r="H10" t="str">
            <v>John Sousa</v>
          </cell>
        </row>
        <row r="11">
          <cell r="A11">
            <v>125020</v>
          </cell>
          <cell r="B11" t="str">
            <v>Corp Trans Comm &amp; Fi</v>
          </cell>
          <cell r="C11" t="str">
            <v>Direct</v>
          </cell>
          <cell r="D11" t="str">
            <v>Direct</v>
          </cell>
          <cell r="E11" t="str">
            <v>Include</v>
          </cell>
          <cell r="F11" t="str">
            <v>Legal</v>
          </cell>
          <cell r="G11" t="str">
            <v>Legal</v>
          </cell>
          <cell r="H11" t="str">
            <v>Monica Karuturi</v>
          </cell>
        </row>
        <row r="12">
          <cell r="A12">
            <v>125021</v>
          </cell>
          <cell r="B12" t="str">
            <v>Central Legal</v>
          </cell>
          <cell r="C12" t="str">
            <v>Composite</v>
          </cell>
          <cell r="D12" t="str">
            <v>General Allocation</v>
          </cell>
          <cell r="E12" t="str">
            <v>Include</v>
          </cell>
          <cell r="F12" t="str">
            <v>Legal</v>
          </cell>
          <cell r="G12" t="str">
            <v>Legal</v>
          </cell>
          <cell r="H12" t="str">
            <v>Monica Karuturi</v>
          </cell>
        </row>
        <row r="13">
          <cell r="A13">
            <v>125033</v>
          </cell>
          <cell r="B13" t="str">
            <v>Process Improvement</v>
          </cell>
          <cell r="C13" t="str">
            <v>Composite Ratio</v>
          </cell>
          <cell r="D13" t="str">
            <v>General Allocation</v>
          </cell>
          <cell r="E13" t="str">
            <v>Include</v>
          </cell>
          <cell r="F13" t="str">
            <v>Senior Executive</v>
          </cell>
          <cell r="G13" t="str">
            <v>Senior Executive</v>
          </cell>
        </row>
        <row r="14">
          <cell r="A14">
            <v>125036</v>
          </cell>
          <cell r="B14" t="str">
            <v>ENVIRONMENTAL SRVS</v>
          </cell>
          <cell r="C14" t="str">
            <v>Fixed Portions</v>
          </cell>
          <cell r="D14" t="str">
            <v>General Allocation</v>
          </cell>
          <cell r="E14" t="str">
            <v>Include</v>
          </cell>
          <cell r="F14" t="str">
            <v>Legal</v>
          </cell>
          <cell r="G14" t="str">
            <v>Legal</v>
          </cell>
          <cell r="H14" t="str">
            <v>Monica Karuturi</v>
          </cell>
        </row>
        <row r="15">
          <cell r="A15">
            <v>125037</v>
          </cell>
          <cell r="B15" t="str">
            <v>Accounts Payable</v>
          </cell>
          <cell r="C15" t="str">
            <v>Direct</v>
          </cell>
          <cell r="D15" t="str">
            <v>Direct</v>
          </cell>
          <cell r="E15" t="str">
            <v>Include</v>
          </cell>
          <cell r="F15" t="str">
            <v>Finance</v>
          </cell>
          <cell r="G15" t="str">
            <v>Financial Services</v>
          </cell>
          <cell r="H15" t="str">
            <v>Russell Wright</v>
          </cell>
        </row>
        <row r="16">
          <cell r="A16">
            <v>125038</v>
          </cell>
          <cell r="B16" t="str">
            <v>Check Print</v>
          </cell>
          <cell r="C16" t="str">
            <v>Direct</v>
          </cell>
          <cell r="D16" t="str">
            <v>Direct</v>
          </cell>
          <cell r="E16" t="str">
            <v>Include</v>
          </cell>
          <cell r="F16" t="str">
            <v>Finance</v>
          </cell>
          <cell r="G16" t="str">
            <v>Financial Services</v>
          </cell>
          <cell r="H16" t="str">
            <v>Russell Wright</v>
          </cell>
        </row>
        <row r="17">
          <cell r="A17">
            <v>125039</v>
          </cell>
          <cell r="B17" t="str">
            <v>Bank Reconciliation</v>
          </cell>
          <cell r="C17" t="str">
            <v>Direct</v>
          </cell>
          <cell r="D17" t="str">
            <v>Direct</v>
          </cell>
          <cell r="E17" t="str">
            <v>Include</v>
          </cell>
          <cell r="F17" t="str">
            <v>Finance</v>
          </cell>
          <cell r="G17" t="str">
            <v>Financial Services</v>
          </cell>
          <cell r="H17" t="str">
            <v>Russell Wright</v>
          </cell>
        </row>
        <row r="18">
          <cell r="A18">
            <v>125042</v>
          </cell>
          <cell r="B18" t="str">
            <v>State Relations</v>
          </cell>
          <cell r="C18" t="str">
            <v>Direct &amp; Assets</v>
          </cell>
          <cell r="D18" t="str">
            <v>Direct</v>
          </cell>
          <cell r="E18" t="str">
            <v>Include</v>
          </cell>
          <cell r="F18" t="str">
            <v>Government Affairs</v>
          </cell>
          <cell r="G18" t="str">
            <v>Government Affairs</v>
          </cell>
        </row>
        <row r="19">
          <cell r="A19">
            <v>125044</v>
          </cell>
          <cell r="B19" t="str">
            <v>Federal Relations</v>
          </cell>
          <cell r="C19" t="str">
            <v xml:space="preserve">Direct </v>
          </cell>
          <cell r="D19" t="str">
            <v>Direct</v>
          </cell>
          <cell r="E19" t="str">
            <v>Include</v>
          </cell>
          <cell r="F19" t="str">
            <v>Government Affairs</v>
          </cell>
          <cell r="G19" t="str">
            <v>Government Affairs</v>
          </cell>
        </row>
        <row r="20">
          <cell r="A20">
            <v>125050</v>
          </cell>
          <cell r="B20" t="str">
            <v>Local Relations</v>
          </cell>
          <cell r="C20" t="str">
            <v>Direct &amp; Assets</v>
          </cell>
          <cell r="D20" t="str">
            <v>Direct</v>
          </cell>
          <cell r="E20" t="str">
            <v>Include</v>
          </cell>
          <cell r="F20" t="str">
            <v>Government Affairs</v>
          </cell>
          <cell r="G20" t="str">
            <v>Government Affairs</v>
          </cell>
        </row>
        <row r="21">
          <cell r="A21">
            <v>125051</v>
          </cell>
          <cell r="B21" t="str">
            <v>Remit Processing</v>
          </cell>
          <cell r="C21" t="str">
            <v>Direct</v>
          </cell>
          <cell r="D21" t="str">
            <v>Direct</v>
          </cell>
          <cell r="E21" t="str">
            <v>Include</v>
          </cell>
          <cell r="F21" t="str">
            <v>Finance</v>
          </cell>
          <cell r="G21" t="str">
            <v>Financial Services</v>
          </cell>
          <cell r="H21" t="str">
            <v>Russell Wright</v>
          </cell>
        </row>
        <row r="22">
          <cell r="A22">
            <v>125055</v>
          </cell>
          <cell r="B22" t="str">
            <v>Compliance/Records</v>
          </cell>
          <cell r="C22" t="str">
            <v>Composite</v>
          </cell>
          <cell r="D22" t="str">
            <v>General Allocation</v>
          </cell>
          <cell r="E22" t="str">
            <v>Include</v>
          </cell>
          <cell r="F22" t="str">
            <v>Legal</v>
          </cell>
          <cell r="G22" t="str">
            <v>Legal</v>
          </cell>
          <cell r="H22" t="str">
            <v>Monica Karuturi</v>
          </cell>
        </row>
        <row r="23">
          <cell r="A23">
            <v>125056</v>
          </cell>
          <cell r="B23" t="str">
            <v>Community Relations</v>
          </cell>
          <cell r="C23" t="str">
            <v>Direct &amp; Headcount</v>
          </cell>
          <cell r="D23" t="str">
            <v>Direct</v>
          </cell>
          <cell r="E23" t="str">
            <v>Include</v>
          </cell>
          <cell r="F23" t="str">
            <v>Community Relations</v>
          </cell>
          <cell r="G23" t="str">
            <v>Community Relations</v>
          </cell>
          <cell r="H23" t="str">
            <v>John Sousa</v>
          </cell>
        </row>
        <row r="24">
          <cell r="A24">
            <v>125060</v>
          </cell>
          <cell r="B24" t="str">
            <v>HR IT &amp; SS</v>
          </cell>
          <cell r="C24" t="str">
            <v>Follow billings of HR Cost Objects</v>
          </cell>
          <cell r="D24" t="str">
            <v>Load Follow</v>
          </cell>
          <cell r="E24" t="str">
            <v>Include</v>
          </cell>
          <cell r="F24" t="str">
            <v>Human Resources</v>
          </cell>
          <cell r="G24" t="str">
            <v>Human Resources</v>
          </cell>
        </row>
        <row r="25">
          <cell r="A25">
            <v>125061</v>
          </cell>
          <cell r="B25" t="str">
            <v>Legal IT &amp; SS</v>
          </cell>
          <cell r="C25" t="str">
            <v>Load Following</v>
          </cell>
          <cell r="D25" t="str">
            <v>Load Follow</v>
          </cell>
          <cell r="E25" t="str">
            <v>Include</v>
          </cell>
          <cell r="F25" t="str">
            <v>Legal</v>
          </cell>
          <cell r="G25" t="str">
            <v>Legal</v>
          </cell>
          <cell r="H25" t="str">
            <v>Monica Karuturi</v>
          </cell>
        </row>
        <row r="26">
          <cell r="A26">
            <v>125062</v>
          </cell>
          <cell r="B26" t="str">
            <v>Communications IT&amp;SS</v>
          </cell>
          <cell r="C26" t="str">
            <v>Load Following</v>
          </cell>
          <cell r="D26" t="str">
            <v>Load Follow</v>
          </cell>
          <cell r="E26" t="str">
            <v>Include</v>
          </cell>
          <cell r="F26" t="str">
            <v>Corp Communications</v>
          </cell>
          <cell r="G26" t="str">
            <v>Corp Communications</v>
          </cell>
          <cell r="H26" t="str">
            <v>John Sousa</v>
          </cell>
        </row>
        <row r="27">
          <cell r="A27">
            <v>125064</v>
          </cell>
          <cell r="B27" t="str">
            <v>Safety &amp; Training</v>
          </cell>
          <cell r="C27" t="str">
            <v>Head B (Headcount B)</v>
          </cell>
          <cell r="D27" t="str">
            <v>General Allocation</v>
          </cell>
          <cell r="E27" t="str">
            <v>Include</v>
          </cell>
          <cell r="F27" t="str">
            <v>Safety &amp; Training</v>
          </cell>
          <cell r="G27" t="str">
            <v>Safety &amp; Training</v>
          </cell>
        </row>
        <row r="28">
          <cell r="A28">
            <v>125065</v>
          </cell>
          <cell r="B28" t="str">
            <v>Senior Executive IT&amp;</v>
          </cell>
          <cell r="C28" t="str">
            <v>Follows billings of Senior Executive cost objects</v>
          </cell>
          <cell r="D28" t="str">
            <v>Load Follow</v>
          </cell>
          <cell r="E28" t="str">
            <v>Include</v>
          </cell>
          <cell r="F28" t="str">
            <v>Senior Executive</v>
          </cell>
          <cell r="G28" t="str">
            <v>Senior Executive</v>
          </cell>
        </row>
        <row r="29">
          <cell r="A29">
            <v>125066</v>
          </cell>
          <cell r="B29" t="str">
            <v>Finance IT &amp; SS</v>
          </cell>
          <cell r="C29" t="str">
            <v>Load following</v>
          </cell>
          <cell r="D29" t="str">
            <v>Load Follow</v>
          </cell>
          <cell r="E29" t="str">
            <v>Include</v>
          </cell>
          <cell r="F29" t="str">
            <v>Finance</v>
          </cell>
          <cell r="G29" t="str">
            <v>Finance</v>
          </cell>
          <cell r="H29" t="str">
            <v>Kristie Colvin</v>
          </cell>
        </row>
        <row r="30">
          <cell r="A30">
            <v>125068</v>
          </cell>
          <cell r="B30" t="str">
            <v>Govt Affairs IT &amp; SS</v>
          </cell>
          <cell r="C30" t="str">
            <v>Load Following</v>
          </cell>
          <cell r="D30" t="str">
            <v>Load Follow</v>
          </cell>
          <cell r="E30" t="str">
            <v>Include</v>
          </cell>
          <cell r="F30" t="str">
            <v>Government Affairs</v>
          </cell>
          <cell r="G30" t="str">
            <v>Government Affairs</v>
          </cell>
        </row>
        <row r="31">
          <cell r="A31">
            <v>125069</v>
          </cell>
          <cell r="B31" t="str">
            <v>Executive Security</v>
          </cell>
          <cell r="C31" t="str">
            <v>Composite</v>
          </cell>
          <cell r="D31" t="str">
            <v>General Allocation</v>
          </cell>
          <cell r="E31" t="str">
            <v>Include</v>
          </cell>
          <cell r="F31" t="str">
            <v>Facilities Management</v>
          </cell>
          <cell r="G31" t="str">
            <v>Corporate Security</v>
          </cell>
        </row>
        <row r="32">
          <cell r="A32">
            <v>125070</v>
          </cell>
          <cell r="B32" t="str">
            <v>Financial Acctg Sys</v>
          </cell>
          <cell r="C32" t="str">
            <v>Operating Expense</v>
          </cell>
          <cell r="D32" t="str">
            <v>General Allocation</v>
          </cell>
          <cell r="E32" t="str">
            <v>Include</v>
          </cell>
          <cell r="F32" t="str">
            <v>Finance</v>
          </cell>
          <cell r="G32" t="str">
            <v>Finance</v>
          </cell>
          <cell r="H32" t="str">
            <v>FinSys</v>
          </cell>
        </row>
        <row r="33">
          <cell r="A33">
            <v>125083</v>
          </cell>
          <cell r="B33" t="str">
            <v>Corp Comm VP</v>
          </cell>
          <cell r="C33"/>
          <cell r="D33" t="str">
            <v>General Allocation</v>
          </cell>
          <cell r="E33" t="str">
            <v>Include</v>
          </cell>
          <cell r="F33" t="str">
            <v>Corp Communications</v>
          </cell>
          <cell r="G33" t="str">
            <v>Corp Communications</v>
          </cell>
          <cell r="H33" t="str">
            <v>John Sousa</v>
          </cell>
        </row>
        <row r="34">
          <cell r="A34">
            <v>125090</v>
          </cell>
          <cell r="B34" t="str">
            <v>Strategic Planning</v>
          </cell>
          <cell r="C34" t="str">
            <v>Composite</v>
          </cell>
          <cell r="D34" t="str">
            <v>General Allocation</v>
          </cell>
          <cell r="E34" t="str">
            <v>Include</v>
          </cell>
          <cell r="F34" t="str">
            <v>Finance</v>
          </cell>
          <cell r="G34" t="str">
            <v>FP&amp;A</v>
          </cell>
          <cell r="H34" t="str">
            <v>Ryan/Eddy/Jamie</v>
          </cell>
        </row>
        <row r="35">
          <cell r="A35">
            <v>125093</v>
          </cell>
          <cell r="B35" t="str">
            <v>Financial Services</v>
          </cell>
          <cell r="C35" t="str">
            <v>Composite</v>
          </cell>
          <cell r="D35" t="str">
            <v>General Allocation</v>
          </cell>
          <cell r="E35" t="str">
            <v>Include</v>
          </cell>
          <cell r="F35" t="str">
            <v>Finance</v>
          </cell>
          <cell r="G35" t="str">
            <v>Financial Services</v>
          </cell>
          <cell r="H35" t="str">
            <v>Russell Wright</v>
          </cell>
        </row>
        <row r="36">
          <cell r="A36">
            <v>125094</v>
          </cell>
          <cell r="B36" t="str">
            <v>HR-Workforce Diversi</v>
          </cell>
          <cell r="C36" t="str">
            <v>Headcount B</v>
          </cell>
          <cell r="D36" t="str">
            <v>General Allocation</v>
          </cell>
          <cell r="E36" t="str">
            <v>Include</v>
          </cell>
          <cell r="F36" t="str">
            <v>Human Resources</v>
          </cell>
          <cell r="G36" t="str">
            <v>Human Resources</v>
          </cell>
        </row>
        <row r="37">
          <cell r="A37">
            <v>125095</v>
          </cell>
          <cell r="B37" t="str">
            <v>Risk Analytics Cntrl</v>
          </cell>
          <cell r="C37" t="str">
            <v>Direct</v>
          </cell>
          <cell r="D37" t="str">
            <v>Direct</v>
          </cell>
          <cell r="E37" t="str">
            <v>Include</v>
          </cell>
          <cell r="F37" t="str">
            <v>Finance</v>
          </cell>
          <cell r="G37" t="str">
            <v>Finance</v>
          </cell>
          <cell r="H37" t="str">
            <v>Brett Jerasa</v>
          </cell>
        </row>
        <row r="38">
          <cell r="A38">
            <v>125096</v>
          </cell>
          <cell r="B38" t="str">
            <v>Finan Acctg &amp; Report</v>
          </cell>
          <cell r="C38" t="str">
            <v>Composite</v>
          </cell>
          <cell r="D38" t="str">
            <v>General Allocation</v>
          </cell>
          <cell r="E38" t="str">
            <v>Include</v>
          </cell>
          <cell r="F38" t="str">
            <v>Finance</v>
          </cell>
          <cell r="G38" t="str">
            <v>Accounting</v>
          </cell>
          <cell r="H38" t="str">
            <v>Mary Kirk</v>
          </cell>
        </row>
        <row r="39">
          <cell r="A39">
            <v>125100</v>
          </cell>
          <cell r="B39" t="str">
            <v>Chief Acctg Officer</v>
          </cell>
          <cell r="C39" t="str">
            <v>Composite</v>
          </cell>
          <cell r="D39" t="str">
            <v>General Allocation</v>
          </cell>
          <cell r="E39" t="str">
            <v>Include</v>
          </cell>
          <cell r="F39" t="str">
            <v>Finance</v>
          </cell>
          <cell r="G39" t="str">
            <v>Finance</v>
          </cell>
          <cell r="H39" t="str">
            <v>Kristie Colvin</v>
          </cell>
        </row>
        <row r="40">
          <cell r="A40">
            <v>125101</v>
          </cell>
          <cell r="B40" t="str">
            <v>Fin Rep/Corp Acctg</v>
          </cell>
          <cell r="C40" t="str">
            <v>Composite</v>
          </cell>
          <cell r="D40" t="str">
            <v>General Allocation</v>
          </cell>
          <cell r="E40" t="str">
            <v>Include</v>
          </cell>
          <cell r="F40" t="str">
            <v>Finance</v>
          </cell>
          <cell r="G40" t="str">
            <v>Accounting</v>
          </cell>
          <cell r="H40" t="str">
            <v>Kara Gostenhofer</v>
          </cell>
        </row>
        <row r="41">
          <cell r="A41">
            <v>125102</v>
          </cell>
          <cell r="B41" t="str">
            <v>Federal Tax</v>
          </cell>
          <cell r="C41" t="str">
            <v>Operating Expense</v>
          </cell>
          <cell r="D41" t="str">
            <v>General Allocation</v>
          </cell>
          <cell r="E41" t="str">
            <v>Include</v>
          </cell>
          <cell r="F41" t="str">
            <v>Finance</v>
          </cell>
          <cell r="G41" t="str">
            <v>Tax</v>
          </cell>
          <cell r="H41" t="str">
            <v>Charlie Pringle</v>
          </cell>
        </row>
        <row r="42">
          <cell r="A42">
            <v>125104</v>
          </cell>
          <cell r="B42" t="str">
            <v>Property Accounting</v>
          </cell>
          <cell r="C42" t="str">
            <v>Direct</v>
          </cell>
          <cell r="D42" t="str">
            <v>Direct</v>
          </cell>
          <cell r="E42" t="str">
            <v>Include</v>
          </cell>
          <cell r="F42" t="str">
            <v>Finance</v>
          </cell>
          <cell r="G42" t="str">
            <v>Accounting</v>
          </cell>
          <cell r="H42" t="str">
            <v>Jessica Thayer</v>
          </cell>
        </row>
        <row r="43">
          <cell r="A43">
            <v>125108</v>
          </cell>
          <cell r="B43" t="str">
            <v>Gas Cost Accounting</v>
          </cell>
          <cell r="C43" t="str">
            <v>Direct</v>
          </cell>
          <cell r="D43" t="str">
            <v>Direct</v>
          </cell>
          <cell r="E43" t="str">
            <v>Include</v>
          </cell>
          <cell r="F43" t="str">
            <v>Finance</v>
          </cell>
          <cell r="G43" t="str">
            <v>Accounting</v>
          </cell>
          <cell r="H43" t="str">
            <v>Mary Kirk</v>
          </cell>
        </row>
        <row r="44">
          <cell r="A44">
            <v>125109</v>
          </cell>
          <cell r="B44" t="str">
            <v>Trans &amp; Ad Val Tax</v>
          </cell>
          <cell r="C44" t="str">
            <v>Operating Expense</v>
          </cell>
          <cell r="D44" t="str">
            <v>General Allocation</v>
          </cell>
          <cell r="E44" t="str">
            <v>Include</v>
          </cell>
          <cell r="F44" t="str">
            <v>Finance</v>
          </cell>
          <cell r="G44" t="str">
            <v>Tax</v>
          </cell>
          <cell r="H44" t="str">
            <v>Charlie Pringle</v>
          </cell>
        </row>
        <row r="45">
          <cell r="A45">
            <v>125112</v>
          </cell>
          <cell r="B45" t="str">
            <v>Regulatory Reporting</v>
          </cell>
          <cell r="C45" t="str">
            <v>Direct</v>
          </cell>
          <cell r="D45" t="str">
            <v>Direct</v>
          </cell>
          <cell r="E45" t="str">
            <v>Include</v>
          </cell>
          <cell r="F45" t="str">
            <v>Finance</v>
          </cell>
          <cell r="G45" t="str">
            <v>Regulatory</v>
          </cell>
          <cell r="H45" t="str">
            <v>Mary Kirk</v>
          </cell>
        </row>
        <row r="46">
          <cell r="A46">
            <v>125113</v>
          </cell>
          <cell r="B46" t="str">
            <v>Financial Acc - Gas</v>
          </cell>
          <cell r="C46" t="str">
            <v>Direct</v>
          </cell>
          <cell r="D46" t="str">
            <v>Direct</v>
          </cell>
          <cell r="E46" t="str">
            <v>Include</v>
          </cell>
          <cell r="F46" t="str">
            <v>Finance</v>
          </cell>
          <cell r="G46" t="str">
            <v>Accounting</v>
          </cell>
          <cell r="H46" t="str">
            <v>Mary Kirk</v>
          </cell>
        </row>
        <row r="47">
          <cell r="A47">
            <v>125115</v>
          </cell>
          <cell r="B47" t="str">
            <v>ResidentialElec Bill</v>
          </cell>
          <cell r="C47" t="str">
            <v>Direct</v>
          </cell>
          <cell r="D47" t="str">
            <v>Direct</v>
          </cell>
          <cell r="E47" t="str">
            <v>Include</v>
          </cell>
          <cell r="F47" t="str">
            <v>Finance</v>
          </cell>
          <cell r="G47" t="str">
            <v>Financial Services</v>
          </cell>
          <cell r="H47" t="str">
            <v>Russell Wright</v>
          </cell>
        </row>
        <row r="48">
          <cell r="A48">
            <v>125119</v>
          </cell>
          <cell r="B48" t="str">
            <v>Financial Accounting</v>
          </cell>
          <cell r="C48" t="str">
            <v>Direct</v>
          </cell>
          <cell r="D48" t="str">
            <v>Direct</v>
          </cell>
          <cell r="E48" t="str">
            <v>Include</v>
          </cell>
          <cell r="F48" t="str">
            <v>Finance</v>
          </cell>
          <cell r="G48" t="str">
            <v>Accounting</v>
          </cell>
          <cell r="H48" t="str">
            <v>Mary Kirk</v>
          </cell>
        </row>
        <row r="49">
          <cell r="A49">
            <v>125120</v>
          </cell>
          <cell r="B49" t="str">
            <v>VP Safety &amp; Training</v>
          </cell>
          <cell r="C49" t="str">
            <v>Head B (Headcount B)</v>
          </cell>
          <cell r="D49" t="str">
            <v>General Allocation</v>
          </cell>
          <cell r="E49" t="str">
            <v>Include</v>
          </cell>
          <cell r="F49" t="str">
            <v>Safety &amp; Training</v>
          </cell>
          <cell r="G49" t="str">
            <v>Safety &amp; Training</v>
          </cell>
        </row>
        <row r="50">
          <cell r="A50">
            <v>125121</v>
          </cell>
          <cell r="B50" t="str">
            <v>Commercial Credit</v>
          </cell>
          <cell r="C50" t="str">
            <v>Direct</v>
          </cell>
          <cell r="D50" t="str">
            <v>Direct</v>
          </cell>
          <cell r="E50" t="str">
            <v>Include</v>
          </cell>
          <cell r="F50" t="str">
            <v>Finance</v>
          </cell>
          <cell r="G50" t="str">
            <v>Treasury</v>
          </cell>
          <cell r="H50" t="str">
            <v>Brett Jerasa</v>
          </cell>
        </row>
        <row r="51">
          <cell r="A51">
            <v>125122</v>
          </cell>
          <cell r="B51" t="str">
            <v>OnePay Compliance/Ad</v>
          </cell>
          <cell r="C51" t="str">
            <v>Composite</v>
          </cell>
          <cell r="D51" t="str">
            <v>General Allocation</v>
          </cell>
          <cell r="E51" t="str">
            <v>Include</v>
          </cell>
          <cell r="F51" t="str">
            <v>Finance</v>
          </cell>
          <cell r="G51" t="str">
            <v>Financial Services</v>
          </cell>
          <cell r="H51" t="str">
            <v>Russell Wright</v>
          </cell>
        </row>
        <row r="52">
          <cell r="A52">
            <v>125123</v>
          </cell>
          <cell r="B52" t="str">
            <v>Business Support Services Division VP</v>
          </cell>
          <cell r="C52" t="str">
            <v>OpEx A</v>
          </cell>
          <cell r="D52" t="str">
            <v>General Allocation</v>
          </cell>
          <cell r="E52" t="str">
            <v>Include</v>
          </cell>
          <cell r="F52" t="str">
            <v>Strategic Sourcing</v>
          </cell>
          <cell r="G52" t="str">
            <v>Purchasing</v>
          </cell>
        </row>
        <row r="53">
          <cell r="A53">
            <v>125125</v>
          </cell>
          <cell r="B53" t="str">
            <v>Payroll &amp; Ben Acctg</v>
          </cell>
          <cell r="C53" t="str">
            <v>Direct</v>
          </cell>
          <cell r="D53" t="str">
            <v>Direct</v>
          </cell>
          <cell r="E53" t="str">
            <v>Include</v>
          </cell>
          <cell r="F53" t="str">
            <v>Finance</v>
          </cell>
          <cell r="G53" t="str">
            <v>Accounting</v>
          </cell>
          <cell r="H53" t="str">
            <v>Kara Gostenhofer</v>
          </cell>
        </row>
        <row r="54">
          <cell r="A54">
            <v>125126</v>
          </cell>
          <cell r="B54" t="str">
            <v>CLSD CES Bus Acctg</v>
          </cell>
          <cell r="C54" t="str">
            <v>Direct</v>
          </cell>
          <cell r="D54" t="str">
            <v>Direct</v>
          </cell>
          <cell r="E54" t="str">
            <v>Include</v>
          </cell>
          <cell r="F54" t="str">
            <v>Finance</v>
          </cell>
          <cell r="G54" t="str">
            <v>Accounting</v>
          </cell>
          <cell r="H54" t="str">
            <v>Mary Kirk</v>
          </cell>
        </row>
        <row r="55">
          <cell r="A55">
            <v>125127</v>
          </cell>
          <cell r="B55" t="str">
            <v>Lg Comm&amp; Indus Bill</v>
          </cell>
          <cell r="C55" t="str">
            <v>Direct</v>
          </cell>
          <cell r="D55" t="str">
            <v>Direct</v>
          </cell>
          <cell r="E55" t="str">
            <v>Include</v>
          </cell>
          <cell r="F55" t="str">
            <v>Finance</v>
          </cell>
          <cell r="G55" t="str">
            <v>Financial Services</v>
          </cell>
          <cell r="H55" t="str">
            <v>Russell Wright</v>
          </cell>
        </row>
        <row r="56">
          <cell r="A56">
            <v>125130</v>
          </cell>
          <cell r="B56" t="str">
            <v>Payroll Adm &amp; Comp</v>
          </cell>
          <cell r="C56" t="str">
            <v>Direct</v>
          </cell>
          <cell r="D56" t="str">
            <v>Direct</v>
          </cell>
          <cell r="E56" t="str">
            <v>Include</v>
          </cell>
          <cell r="F56" t="str">
            <v>Finance</v>
          </cell>
          <cell r="G56" t="str">
            <v>Financial Services</v>
          </cell>
          <cell r="H56" t="str">
            <v>Russell Wright</v>
          </cell>
        </row>
        <row r="57">
          <cell r="A57">
            <v>125131</v>
          </cell>
          <cell r="B57" t="str">
            <v>Fin Acct-Gas &amp; Close</v>
          </cell>
          <cell r="C57" t="str">
            <v>Operating Expense</v>
          </cell>
          <cell r="D57" t="str">
            <v>General Allocation</v>
          </cell>
          <cell r="E57" t="str">
            <v>Include</v>
          </cell>
          <cell r="F57" t="str">
            <v>Finance</v>
          </cell>
          <cell r="G57" t="str">
            <v>Accounting</v>
          </cell>
          <cell r="H57" t="str">
            <v>Mary Kirk</v>
          </cell>
        </row>
        <row r="58">
          <cell r="A58">
            <v>125132</v>
          </cell>
          <cell r="B58" t="str">
            <v>Regulatory Rptg Gas</v>
          </cell>
          <cell r="C58" t="str">
            <v>Direct</v>
          </cell>
          <cell r="D58" t="str">
            <v>Direct</v>
          </cell>
          <cell r="E58" t="str">
            <v>Include</v>
          </cell>
          <cell r="F58" t="str">
            <v>Finance</v>
          </cell>
          <cell r="G58" t="str">
            <v>Regulatory</v>
          </cell>
          <cell r="H58" t="str">
            <v>Mary Kirk</v>
          </cell>
        </row>
        <row r="59">
          <cell r="A59">
            <v>125133</v>
          </cell>
          <cell r="B59" t="str">
            <v>VP Safety &amp; Training</v>
          </cell>
          <cell r="C59" t="str">
            <v>Head B (Headcount B)</v>
          </cell>
          <cell r="D59" t="str">
            <v>General Allocation</v>
          </cell>
          <cell r="E59" t="str">
            <v>Include</v>
          </cell>
          <cell r="F59" t="str">
            <v>Safety &amp; Training</v>
          </cell>
          <cell r="G59" t="str">
            <v>Safety &amp; Training</v>
          </cell>
        </row>
        <row r="60">
          <cell r="A60">
            <v>125134</v>
          </cell>
          <cell r="B60" t="str">
            <v>Tax VP</v>
          </cell>
          <cell r="C60"/>
          <cell r="D60" t="str">
            <v>General Allocation</v>
          </cell>
          <cell r="E60" t="str">
            <v>Include</v>
          </cell>
          <cell r="F60" t="str">
            <v>Finance</v>
          </cell>
          <cell r="G60" t="str">
            <v>Tax</v>
          </cell>
          <cell r="H60" t="str">
            <v>Charlie Pringle</v>
          </cell>
        </row>
        <row r="61">
          <cell r="A61">
            <v>125135</v>
          </cell>
          <cell r="B61" t="str">
            <v>Strategic/FP&amp;A/Perf</v>
          </cell>
          <cell r="C61"/>
          <cell r="D61" t="str">
            <v>General Allocation</v>
          </cell>
          <cell r="E61" t="str">
            <v>Include</v>
          </cell>
          <cell r="F61" t="str">
            <v>Finance</v>
          </cell>
          <cell r="G61" t="str">
            <v>FP&amp;A</v>
          </cell>
          <cell r="H61" t="str">
            <v>Ryan/Eddy/Jamie</v>
          </cell>
        </row>
        <row r="62">
          <cell r="A62">
            <v>125136</v>
          </cell>
          <cell r="B62" t="str">
            <v>FinAcctg MG/MES/CEIP</v>
          </cell>
          <cell r="C62" t="str">
            <v>Composite</v>
          </cell>
          <cell r="D62" t="str">
            <v>General Allocation</v>
          </cell>
          <cell r="E62" t="str">
            <v>Include</v>
          </cell>
          <cell r="F62" t="str">
            <v>Finance</v>
          </cell>
          <cell r="G62" t="str">
            <v>Accounting</v>
          </cell>
          <cell r="H62" t="str">
            <v>Mary Kirk</v>
          </cell>
        </row>
        <row r="63">
          <cell r="A63">
            <v>125137</v>
          </cell>
          <cell r="B63" t="str">
            <v>REG REPORTING - AR</v>
          </cell>
          <cell r="C63"/>
          <cell r="D63"/>
          <cell r="E63" t="str">
            <v>Include</v>
          </cell>
          <cell r="F63" t="str">
            <v>Finance</v>
          </cell>
          <cell r="G63" t="str">
            <v>Regulatory</v>
          </cell>
          <cell r="H63" t="str">
            <v>Mary Kirk</v>
          </cell>
        </row>
        <row r="64">
          <cell r="A64">
            <v>125138</v>
          </cell>
          <cell r="B64" t="str">
            <v>REG REPORT - HISTOR</v>
          </cell>
          <cell r="C64"/>
          <cell r="D64"/>
          <cell r="E64" t="str">
            <v>Include</v>
          </cell>
          <cell r="F64" t="str">
            <v>Finance</v>
          </cell>
          <cell r="G64" t="str">
            <v>Regulatory</v>
          </cell>
          <cell r="H64" t="str">
            <v>Mary Kirk</v>
          </cell>
        </row>
        <row r="65">
          <cell r="A65">
            <v>125139</v>
          </cell>
          <cell r="B65" t="str">
            <v>CUST TRANS &amp; BS SVC</v>
          </cell>
          <cell r="C65"/>
          <cell r="D65"/>
          <cell r="E65" t="str">
            <v>Include</v>
          </cell>
          <cell r="F65" t="str">
            <v>Finance</v>
          </cell>
          <cell r="G65" t="str">
            <v>FP&amp;A</v>
          </cell>
          <cell r="H65" t="str">
            <v>Ryan/Eddy/Jamie</v>
          </cell>
        </row>
        <row r="66">
          <cell r="A66">
            <v>125141</v>
          </cell>
          <cell r="B66" t="str">
            <v>Safety Info Manageme</v>
          </cell>
          <cell r="C66"/>
          <cell r="D66" t="str">
            <v>General Allocation</v>
          </cell>
          <cell r="E66" t="str">
            <v>Include</v>
          </cell>
          <cell r="F66" t="str">
            <v>Safety &amp; Training</v>
          </cell>
          <cell r="G66" t="str">
            <v>Safety &amp; Training</v>
          </cell>
        </row>
        <row r="67">
          <cell r="A67">
            <v>125142</v>
          </cell>
          <cell r="B67" t="str">
            <v>Technical Training</v>
          </cell>
          <cell r="C67"/>
          <cell r="D67" t="str">
            <v>General Allocation</v>
          </cell>
          <cell r="E67" t="str">
            <v>Include</v>
          </cell>
          <cell r="F67" t="str">
            <v>Safety &amp; Training</v>
          </cell>
          <cell r="G67" t="str">
            <v>Safety &amp; Training</v>
          </cell>
        </row>
        <row r="68">
          <cell r="A68">
            <v>125143</v>
          </cell>
          <cell r="B68" t="str">
            <v>Technical Training A</v>
          </cell>
          <cell r="C68"/>
          <cell r="D68" t="str">
            <v>General Allocation</v>
          </cell>
          <cell r="E68" t="str">
            <v>Include</v>
          </cell>
          <cell r="F68" t="str">
            <v>Safety &amp; Training</v>
          </cell>
          <cell r="G68" t="str">
            <v>Safety &amp; Training</v>
          </cell>
        </row>
        <row r="69">
          <cell r="A69">
            <v>125144</v>
          </cell>
          <cell r="B69" t="str">
            <v>Occupational Health</v>
          </cell>
          <cell r="C69"/>
          <cell r="D69" t="str">
            <v>General Allocation</v>
          </cell>
          <cell r="E69" t="str">
            <v>Include</v>
          </cell>
          <cell r="F69" t="str">
            <v>Safety &amp; Training</v>
          </cell>
          <cell r="G69" t="str">
            <v>Safety &amp; Training</v>
          </cell>
        </row>
        <row r="70">
          <cell r="A70">
            <v>125145</v>
          </cell>
          <cell r="B70" t="str">
            <v>Workers Compensation</v>
          </cell>
          <cell r="C70"/>
          <cell r="D70" t="str">
            <v>General Allocation</v>
          </cell>
          <cell r="E70" t="str">
            <v>Include</v>
          </cell>
          <cell r="F70" t="str">
            <v>Safety &amp; Training</v>
          </cell>
          <cell r="G70" t="str">
            <v>Safety &amp; Training</v>
          </cell>
        </row>
        <row r="71">
          <cell r="A71">
            <v>125146</v>
          </cell>
          <cell r="B71" t="str">
            <v>Drug &amp; Alcohol Testi</v>
          </cell>
          <cell r="C71"/>
          <cell r="D71" t="str">
            <v>General Allocation</v>
          </cell>
          <cell r="E71" t="str">
            <v>Include</v>
          </cell>
          <cell r="F71" t="str">
            <v>Safety &amp; Training</v>
          </cell>
          <cell r="G71" t="str">
            <v>Safety &amp; Training</v>
          </cell>
        </row>
        <row r="72">
          <cell r="A72">
            <v>125150</v>
          </cell>
          <cell r="B72" t="str">
            <v>World Energy Congres</v>
          </cell>
          <cell r="C72" t="str">
            <v>Direct</v>
          </cell>
          <cell r="D72" t="str">
            <v>Direct</v>
          </cell>
          <cell r="E72" t="str">
            <v>Include</v>
          </cell>
          <cell r="F72" t="str">
            <v>Senior Executive</v>
          </cell>
          <cell r="G72" t="str">
            <v>Senior Executive</v>
          </cell>
        </row>
        <row r="73">
          <cell r="A73">
            <v>125152</v>
          </cell>
          <cell r="B73" t="str">
            <v>Vice President</v>
          </cell>
          <cell r="C73" t="str">
            <v>Direct</v>
          </cell>
          <cell r="D73" t="str">
            <v>Direct</v>
          </cell>
          <cell r="E73" t="str">
            <v>Include</v>
          </cell>
          <cell r="F73" t="str">
            <v>Senior Executive</v>
          </cell>
          <cell r="G73" t="str">
            <v>Senior Executive</v>
          </cell>
        </row>
        <row r="74">
          <cell r="A74">
            <v>125171</v>
          </cell>
          <cell r="B74" t="str">
            <v>HR - Recruitment Str</v>
          </cell>
          <cell r="C74" t="str">
            <v>Headcount F</v>
          </cell>
          <cell r="D74" t="str">
            <v>General Allocation</v>
          </cell>
          <cell r="E74" t="str">
            <v>Include</v>
          </cell>
          <cell r="F74" t="str">
            <v>Human Resources</v>
          </cell>
          <cell r="G74" t="str">
            <v>Human Resources</v>
          </cell>
        </row>
        <row r="75">
          <cell r="A75">
            <v>125175</v>
          </cell>
          <cell r="B75" t="str">
            <v>Talent Acquisition S</v>
          </cell>
          <cell r="C75" t="str">
            <v>Headcount F</v>
          </cell>
          <cell r="D75" t="str">
            <v>General Allocation</v>
          </cell>
          <cell r="E75" t="str">
            <v>Include</v>
          </cell>
          <cell r="F75" t="str">
            <v>Human Resources</v>
          </cell>
          <cell r="G75" t="str">
            <v>Human Resources</v>
          </cell>
        </row>
        <row r="76">
          <cell r="A76">
            <v>125176</v>
          </cell>
          <cell r="B76" t="str">
            <v>Talent Acquisition S</v>
          </cell>
          <cell r="C76" t="str">
            <v>Headcount F</v>
          </cell>
          <cell r="D76" t="str">
            <v>General Allocation</v>
          </cell>
          <cell r="E76" t="str">
            <v>Include</v>
          </cell>
          <cell r="F76" t="str">
            <v>Human Resources</v>
          </cell>
          <cell r="G76" t="str">
            <v>Human Resources</v>
          </cell>
        </row>
        <row r="77">
          <cell r="A77">
            <v>125181</v>
          </cell>
          <cell r="B77" t="str">
            <v>HR-Learning &amp; Organi</v>
          </cell>
          <cell r="C77" t="str">
            <v>Headcount B</v>
          </cell>
          <cell r="D77" t="str">
            <v>General Allocation</v>
          </cell>
          <cell r="E77" t="str">
            <v>Include</v>
          </cell>
          <cell r="F77" t="str">
            <v>Human Resources</v>
          </cell>
          <cell r="G77" t="str">
            <v>Human Resources</v>
          </cell>
        </row>
        <row r="78">
          <cell r="A78">
            <v>125186</v>
          </cell>
          <cell r="B78" t="str">
            <v>HR-Wellness Activity</v>
          </cell>
          <cell r="C78" t="str">
            <v>Headcount W</v>
          </cell>
          <cell r="D78" t="str">
            <v>General Allocation</v>
          </cell>
          <cell r="E78" t="str">
            <v>Include</v>
          </cell>
          <cell r="F78" t="str">
            <v>Human Resources</v>
          </cell>
          <cell r="G78" t="str">
            <v>Human Resources</v>
          </cell>
        </row>
        <row r="79">
          <cell r="A79">
            <v>125187</v>
          </cell>
          <cell r="B79" t="str">
            <v>HR - HR IT</v>
          </cell>
          <cell r="C79" t="str">
            <v>Headcount E</v>
          </cell>
          <cell r="D79" t="str">
            <v>General Allocation</v>
          </cell>
          <cell r="E79" t="str">
            <v>Include</v>
          </cell>
          <cell r="F79" t="str">
            <v>Human Resources</v>
          </cell>
          <cell r="G79" t="str">
            <v>Human Resources</v>
          </cell>
        </row>
        <row r="80">
          <cell r="A80">
            <v>125188</v>
          </cell>
          <cell r="B80" t="str">
            <v>CLSD HR-Labor Relati</v>
          </cell>
          <cell r="C80" t="str">
            <v>Headcount U</v>
          </cell>
          <cell r="D80" t="str">
            <v>General Allocation</v>
          </cell>
          <cell r="E80" t="str">
            <v>Include</v>
          </cell>
          <cell r="F80" t="str">
            <v>Human Resources</v>
          </cell>
          <cell r="G80" t="str">
            <v>Human Resources</v>
          </cell>
        </row>
        <row r="81">
          <cell r="A81">
            <v>125197</v>
          </cell>
          <cell r="B81" t="str">
            <v>Shared Services</v>
          </cell>
          <cell r="C81" t="str">
            <v>Headcount W</v>
          </cell>
          <cell r="D81" t="str">
            <v>General Allocation</v>
          </cell>
          <cell r="E81" t="str">
            <v>Include</v>
          </cell>
          <cell r="F81" t="str">
            <v>Human Resources</v>
          </cell>
          <cell r="G81" t="str">
            <v>Human Resources</v>
          </cell>
        </row>
        <row r="82">
          <cell r="A82">
            <v>125202</v>
          </cell>
          <cell r="B82" t="str">
            <v>Cash Management</v>
          </cell>
          <cell r="C82" t="str">
            <v>Composite</v>
          </cell>
          <cell r="D82" t="str">
            <v>General Allocation</v>
          </cell>
          <cell r="E82" t="str">
            <v>Include</v>
          </cell>
          <cell r="F82" t="str">
            <v>Finance</v>
          </cell>
          <cell r="G82" t="str">
            <v>Treasury</v>
          </cell>
          <cell r="H82" t="str">
            <v>Brett Jerasa</v>
          </cell>
        </row>
        <row r="83">
          <cell r="A83">
            <v>125203</v>
          </cell>
          <cell r="B83" t="str">
            <v>Corp Ins/Risk Mgmt</v>
          </cell>
          <cell r="C83" t="str">
            <v>Composite</v>
          </cell>
          <cell r="D83" t="str">
            <v>General Allocation</v>
          </cell>
          <cell r="E83" t="str">
            <v>Include</v>
          </cell>
          <cell r="F83" t="str">
            <v>Legal</v>
          </cell>
          <cell r="G83" t="str">
            <v>Risk</v>
          </cell>
          <cell r="H83" t="str">
            <v>Monica Karuturi</v>
          </cell>
        </row>
        <row r="84">
          <cell r="A84">
            <v>125205</v>
          </cell>
          <cell r="B84" t="str">
            <v>Investor Services</v>
          </cell>
          <cell r="C84" t="str">
            <v>Composite</v>
          </cell>
          <cell r="D84" t="str">
            <v>General Allocation</v>
          </cell>
          <cell r="E84" t="str">
            <v>Include</v>
          </cell>
          <cell r="F84" t="str">
            <v>Finance</v>
          </cell>
          <cell r="G84" t="str">
            <v>Treasury</v>
          </cell>
          <cell r="H84" t="str">
            <v>Brett Jerasa</v>
          </cell>
        </row>
        <row r="85">
          <cell r="A85">
            <v>125210</v>
          </cell>
          <cell r="B85" t="str">
            <v>Long Term Financing</v>
          </cell>
          <cell r="C85" t="str">
            <v>Composite</v>
          </cell>
          <cell r="D85" t="str">
            <v>General Allocation</v>
          </cell>
          <cell r="E85" t="str">
            <v>Include</v>
          </cell>
          <cell r="F85" t="str">
            <v>Finance</v>
          </cell>
          <cell r="G85" t="str">
            <v>Treasury</v>
          </cell>
          <cell r="H85" t="str">
            <v>Brett Jerasa</v>
          </cell>
        </row>
        <row r="86">
          <cell r="A86">
            <v>125211</v>
          </cell>
          <cell r="B86" t="str">
            <v>Treas &amp; Investor Rel</v>
          </cell>
          <cell r="C86" t="str">
            <v>Composite</v>
          </cell>
          <cell r="D86" t="str">
            <v>General Allocation</v>
          </cell>
          <cell r="E86" t="str">
            <v>Include</v>
          </cell>
          <cell r="F86" t="str">
            <v>Finance</v>
          </cell>
          <cell r="G86" t="str">
            <v>Finance</v>
          </cell>
          <cell r="H86" t="str">
            <v>Kristie Colvin</v>
          </cell>
        </row>
        <row r="87">
          <cell r="A87">
            <v>125214</v>
          </cell>
          <cell r="B87" t="str">
            <v>Insurance Premiums</v>
          </cell>
          <cell r="C87" t="str">
            <v>Asset</v>
          </cell>
          <cell r="D87" t="str">
            <v>General Allocation</v>
          </cell>
          <cell r="E87" t="str">
            <v>Include</v>
          </cell>
          <cell r="F87" t="str">
            <v>Legal</v>
          </cell>
          <cell r="G87" t="str">
            <v>Risk</v>
          </cell>
          <cell r="H87" t="str">
            <v>Monica Karuturi</v>
          </cell>
        </row>
        <row r="88">
          <cell r="A88">
            <v>125217</v>
          </cell>
          <cell r="B88" t="str">
            <v>D&amp;O Insurance</v>
          </cell>
          <cell r="C88" t="str">
            <v>Operating Expense</v>
          </cell>
          <cell r="D88" t="str">
            <v>General Allocation</v>
          </cell>
          <cell r="E88" t="str">
            <v>Include</v>
          </cell>
          <cell r="F88" t="str">
            <v>Legal</v>
          </cell>
          <cell r="G88" t="str">
            <v>Risk</v>
          </cell>
          <cell r="H88" t="str">
            <v>Monica Karuturi</v>
          </cell>
        </row>
        <row r="89">
          <cell r="A89">
            <v>125218</v>
          </cell>
          <cell r="B89" t="str">
            <v>Business Services</v>
          </cell>
          <cell r="C89" t="str">
            <v>Direct</v>
          </cell>
          <cell r="D89" t="str">
            <v>Direct</v>
          </cell>
          <cell r="E89" t="str">
            <v>Include</v>
          </cell>
          <cell r="F89" t="str">
            <v>Finance</v>
          </cell>
          <cell r="G89" t="str">
            <v>FP&amp;A</v>
          </cell>
          <cell r="H89" t="str">
            <v>Ryan/Eddy/Jamie</v>
          </cell>
        </row>
        <row r="90">
          <cell r="A90">
            <v>125251</v>
          </cell>
          <cell r="B90" t="str">
            <v>Finance Intern Progr</v>
          </cell>
          <cell r="C90"/>
          <cell r="D90" t="str">
            <v>General Allocation</v>
          </cell>
          <cell r="E90" t="str">
            <v>Include</v>
          </cell>
          <cell r="F90" t="str">
            <v>Finance</v>
          </cell>
          <cell r="G90" t="str">
            <v>Finance</v>
          </cell>
          <cell r="H90" t="str">
            <v>Kristie Colvin</v>
          </cell>
        </row>
        <row r="91">
          <cell r="A91">
            <v>125307</v>
          </cell>
          <cell r="B91" t="str">
            <v>SVP &amp; Chief HR Offcr</v>
          </cell>
          <cell r="C91" t="str">
            <v>Composite Ratio</v>
          </cell>
          <cell r="D91" t="str">
            <v>General Allocation</v>
          </cell>
          <cell r="E91" t="str">
            <v>Include</v>
          </cell>
          <cell r="F91" t="str">
            <v>Human Resources</v>
          </cell>
          <cell r="G91" t="str">
            <v>Human Resources</v>
          </cell>
        </row>
        <row r="92">
          <cell r="A92">
            <v>125308</v>
          </cell>
          <cell r="B92" t="str">
            <v>HR-Allocated Employe</v>
          </cell>
          <cell r="C92"/>
          <cell r="D92" t="str">
            <v>General Allocation</v>
          </cell>
          <cell r="E92" t="str">
            <v>Exclude</v>
          </cell>
          <cell r="F92" t="str">
            <v>Human Resources</v>
          </cell>
          <cell r="G92" t="str">
            <v>Human Resources</v>
          </cell>
        </row>
        <row r="93">
          <cell r="A93">
            <v>125309</v>
          </cell>
          <cell r="B93" t="str">
            <v>HR-Alloc Exec Benefi</v>
          </cell>
          <cell r="C93" t="str">
            <v>Composite Ratio</v>
          </cell>
          <cell r="D93" t="str">
            <v>General Allocation</v>
          </cell>
          <cell r="E93" t="str">
            <v>Include</v>
          </cell>
          <cell r="F93" t="str">
            <v>Human Resources</v>
          </cell>
          <cell r="G93" t="str">
            <v>LTI/Other Benefits</v>
          </cell>
        </row>
        <row r="94">
          <cell r="A94">
            <v>125310</v>
          </cell>
          <cell r="B94" t="str">
            <v>Exec Benefit Unalloc</v>
          </cell>
          <cell r="C94" t="str">
            <v>Direct</v>
          </cell>
          <cell r="D94" t="str">
            <v>Direct</v>
          </cell>
          <cell r="E94" t="str">
            <v>Include</v>
          </cell>
          <cell r="F94" t="str">
            <v>Human Resources</v>
          </cell>
          <cell r="G94" t="str">
            <v>LTI/Other Benefits</v>
          </cell>
        </row>
        <row r="95">
          <cell r="A95">
            <v>125311</v>
          </cell>
          <cell r="B95" t="str">
            <v>ASC 715 Non Service</v>
          </cell>
          <cell r="C95" t="str">
            <v>N/A</v>
          </cell>
          <cell r="D95" t="str">
            <v>General Allocation</v>
          </cell>
          <cell r="E95" t="str">
            <v>Include</v>
          </cell>
          <cell r="F95" t="str">
            <v>Human Resources</v>
          </cell>
          <cell r="G95" t="str">
            <v>LTI/Other Benefits</v>
          </cell>
        </row>
        <row r="96">
          <cell r="A96">
            <v>125313</v>
          </cell>
          <cell r="B96" t="str">
            <v>HR-Alloc Ex Affiliat</v>
          </cell>
          <cell r="C96"/>
          <cell r="D96" t="str">
            <v>Direct</v>
          </cell>
          <cell r="E96" t="str">
            <v>Exclude</v>
          </cell>
          <cell r="F96" t="str">
            <v>Human Resources</v>
          </cell>
          <cell r="G96" t="str">
            <v>Human Resources</v>
          </cell>
        </row>
        <row r="97">
          <cell r="A97">
            <v>125314</v>
          </cell>
          <cell r="B97" t="str">
            <v>HR-Alloc Ex Miller</v>
          </cell>
          <cell r="C97"/>
          <cell r="D97" t="str">
            <v>Direct</v>
          </cell>
          <cell r="E97" t="str">
            <v>Exclude</v>
          </cell>
          <cell r="F97" t="str">
            <v>Human Resources</v>
          </cell>
          <cell r="G97" t="str">
            <v>Human Resources</v>
          </cell>
        </row>
        <row r="98">
          <cell r="A98">
            <v>125315</v>
          </cell>
          <cell r="B98" t="str">
            <v>HR-Alloc Exec MN Ltd</v>
          </cell>
          <cell r="C98"/>
          <cell r="D98" t="str">
            <v>Direct</v>
          </cell>
          <cell r="E98" t="str">
            <v>Exclude</v>
          </cell>
          <cell r="F98" t="str">
            <v>Human Resources</v>
          </cell>
          <cell r="G98" t="str">
            <v>Human Resources</v>
          </cell>
        </row>
        <row r="99">
          <cell r="A99">
            <v>125316</v>
          </cell>
          <cell r="B99" t="str">
            <v>HR-Alloc Exec ESG</v>
          </cell>
          <cell r="C99"/>
          <cell r="D99" t="str">
            <v>Direct</v>
          </cell>
          <cell r="E99" t="str">
            <v>Exclude</v>
          </cell>
          <cell r="F99" t="str">
            <v>Human Resources</v>
          </cell>
          <cell r="G99" t="str">
            <v>Human Resources</v>
          </cell>
        </row>
        <row r="100">
          <cell r="A100">
            <v>125402</v>
          </cell>
          <cell r="B100" t="str">
            <v>Enterprise Risk</v>
          </cell>
          <cell r="C100" t="str">
            <v>Composite</v>
          </cell>
          <cell r="D100" t="str">
            <v>General Allocation</v>
          </cell>
          <cell r="E100" t="str">
            <v>Include</v>
          </cell>
          <cell r="F100" t="str">
            <v>Legal</v>
          </cell>
          <cell r="G100" t="str">
            <v>Risk</v>
          </cell>
          <cell r="H100" t="str">
            <v>Monica Karuturi</v>
          </cell>
        </row>
        <row r="101">
          <cell r="A101">
            <v>125404</v>
          </cell>
          <cell r="B101" t="str">
            <v>Audit Services - A</v>
          </cell>
          <cell r="C101" t="str">
            <v>Composite</v>
          </cell>
          <cell r="D101" t="str">
            <v>General Allocation</v>
          </cell>
          <cell r="E101" t="str">
            <v>Include</v>
          </cell>
          <cell r="F101" t="str">
            <v>Finance</v>
          </cell>
          <cell r="G101" t="str">
            <v>Finance</v>
          </cell>
          <cell r="H101"/>
        </row>
        <row r="102">
          <cell r="A102">
            <v>125405</v>
          </cell>
          <cell r="B102" t="str">
            <v>Audit - B</v>
          </cell>
          <cell r="C102" t="str">
            <v>Composite</v>
          </cell>
          <cell r="D102" t="str">
            <v>General Allocation</v>
          </cell>
          <cell r="E102" t="str">
            <v>Include</v>
          </cell>
          <cell r="F102" t="str">
            <v>Legal</v>
          </cell>
          <cell r="G102" t="str">
            <v>Legal</v>
          </cell>
          <cell r="H102" t="str">
            <v>Monica Karuturi</v>
          </cell>
        </row>
        <row r="103">
          <cell r="A103">
            <v>125406</v>
          </cell>
          <cell r="B103" t="str">
            <v>Audit - C</v>
          </cell>
          <cell r="C103" t="str">
            <v>Composite</v>
          </cell>
          <cell r="D103" t="str">
            <v>General Allocation</v>
          </cell>
          <cell r="E103" t="str">
            <v>Include</v>
          </cell>
          <cell r="F103" t="str">
            <v>Legal</v>
          </cell>
          <cell r="G103" t="str">
            <v>Legal</v>
          </cell>
          <cell r="H103" t="str">
            <v>Monica Karuturi</v>
          </cell>
        </row>
        <row r="104">
          <cell r="A104">
            <v>125407</v>
          </cell>
          <cell r="B104" t="str">
            <v>Audit - D</v>
          </cell>
          <cell r="C104" t="str">
            <v>Composite</v>
          </cell>
          <cell r="D104" t="str">
            <v>General Allocation</v>
          </cell>
          <cell r="E104" t="str">
            <v>Include</v>
          </cell>
          <cell r="F104" t="str">
            <v>Legal</v>
          </cell>
          <cell r="G104" t="str">
            <v>Legal</v>
          </cell>
          <cell r="H104" t="str">
            <v>Monica Karuturi</v>
          </cell>
        </row>
        <row r="105">
          <cell r="A105">
            <v>125408</v>
          </cell>
          <cell r="B105" t="str">
            <v>Audit - E</v>
          </cell>
          <cell r="C105"/>
          <cell r="D105" t="str">
            <v>General Allocation</v>
          </cell>
          <cell r="E105" t="str">
            <v>Include</v>
          </cell>
          <cell r="F105" t="str">
            <v>Legal</v>
          </cell>
          <cell r="G105" t="str">
            <v>Legal</v>
          </cell>
          <cell r="H105" t="str">
            <v>Monica Karuturi</v>
          </cell>
        </row>
        <row r="106">
          <cell r="A106">
            <v>125409</v>
          </cell>
          <cell r="B106" t="str">
            <v>Audit - F</v>
          </cell>
          <cell r="C106" t="str">
            <v>Composite</v>
          </cell>
          <cell r="D106" t="str">
            <v>General Allocation</v>
          </cell>
          <cell r="E106" t="str">
            <v>Include</v>
          </cell>
          <cell r="F106" t="str">
            <v>Legal</v>
          </cell>
          <cell r="G106" t="str">
            <v>Legal</v>
          </cell>
          <cell r="H106" t="str">
            <v>Monica Karuturi</v>
          </cell>
        </row>
        <row r="107">
          <cell r="A107">
            <v>125410</v>
          </cell>
          <cell r="B107" t="str">
            <v>College Relations</v>
          </cell>
          <cell r="C107" t="str">
            <v>Headcount F</v>
          </cell>
          <cell r="D107" t="str">
            <v>General Allocation</v>
          </cell>
          <cell r="E107" t="str">
            <v>Include</v>
          </cell>
          <cell r="F107" t="str">
            <v>Human Resources</v>
          </cell>
          <cell r="G107" t="str">
            <v>Human Resources</v>
          </cell>
        </row>
        <row r="108">
          <cell r="A108">
            <v>125413</v>
          </cell>
          <cell r="B108" t="str">
            <v>Audit - Data Analyti</v>
          </cell>
          <cell r="C108" t="str">
            <v>Composite</v>
          </cell>
          <cell r="D108" t="str">
            <v>General Allocation</v>
          </cell>
          <cell r="E108" t="str">
            <v>Include</v>
          </cell>
          <cell r="F108" t="str">
            <v>Legal</v>
          </cell>
          <cell r="G108" t="str">
            <v>Legal</v>
          </cell>
          <cell r="H108" t="str">
            <v>Monica Karuturi</v>
          </cell>
        </row>
        <row r="109">
          <cell r="A109">
            <v>125420</v>
          </cell>
          <cell r="B109" t="str">
            <v>Legal Regulatory</v>
          </cell>
          <cell r="C109" t="str">
            <v>Direct</v>
          </cell>
          <cell r="D109" t="str">
            <v>Direct</v>
          </cell>
          <cell r="E109" t="str">
            <v>Include</v>
          </cell>
          <cell r="F109" t="str">
            <v>Regulatory</v>
          </cell>
          <cell r="G109" t="str">
            <v>Regulatory</v>
          </cell>
          <cell r="H109" t="str">
            <v>Tami Miller</v>
          </cell>
        </row>
        <row r="110">
          <cell r="A110">
            <v>125421</v>
          </cell>
          <cell r="B110" t="str">
            <v>Legal Litigation</v>
          </cell>
          <cell r="C110" t="str">
            <v>Direct</v>
          </cell>
          <cell r="D110" t="str">
            <v>Direct</v>
          </cell>
          <cell r="E110" t="str">
            <v>Include</v>
          </cell>
          <cell r="F110" t="str">
            <v>Legal</v>
          </cell>
          <cell r="G110" t="str">
            <v>Legal</v>
          </cell>
          <cell r="H110" t="str">
            <v>Monica Karuturi</v>
          </cell>
        </row>
        <row r="111">
          <cell r="A111">
            <v>125422</v>
          </cell>
          <cell r="B111" t="str">
            <v>Legal Securities and</v>
          </cell>
          <cell r="C111"/>
          <cell r="D111" t="str">
            <v>General Allocation</v>
          </cell>
          <cell r="E111" t="str">
            <v>Include</v>
          </cell>
          <cell r="F111" t="str">
            <v>Legal</v>
          </cell>
          <cell r="G111" t="str">
            <v>Legal</v>
          </cell>
          <cell r="H111" t="str">
            <v>Monica Karuturi</v>
          </cell>
        </row>
        <row r="112">
          <cell r="A112">
            <v>125423</v>
          </cell>
          <cell r="B112" t="str">
            <v>Data Privacy/Records</v>
          </cell>
          <cell r="C112"/>
          <cell r="D112"/>
          <cell r="E112" t="str">
            <v>Include</v>
          </cell>
          <cell r="F112" t="str">
            <v>Legal</v>
          </cell>
          <cell r="G112" t="str">
            <v>Legal</v>
          </cell>
          <cell r="H112" t="str">
            <v>Monica Karuturi</v>
          </cell>
        </row>
        <row r="113">
          <cell r="A113">
            <v>125430</v>
          </cell>
          <cell r="B113" t="str">
            <v>Cedar Bayou Conferen</v>
          </cell>
          <cell r="C113" t="str">
            <v>Direct</v>
          </cell>
          <cell r="D113" t="str">
            <v>Direct</v>
          </cell>
          <cell r="E113" t="str">
            <v>Include</v>
          </cell>
          <cell r="F113" t="str">
            <v>Government Affairs</v>
          </cell>
          <cell r="G113" t="str">
            <v>Government Affairs</v>
          </cell>
        </row>
        <row r="114">
          <cell r="A114">
            <v>125451</v>
          </cell>
          <cell r="B114" t="str">
            <v>Aircraft Hawker 800X</v>
          </cell>
          <cell r="C114" t="str">
            <v>Direct</v>
          </cell>
          <cell r="D114" t="str">
            <v>Direct</v>
          </cell>
          <cell r="E114" t="str">
            <v>Include</v>
          </cell>
          <cell r="F114" t="str">
            <v>Senior Executive</v>
          </cell>
          <cell r="G114" t="str">
            <v>Senior Executive</v>
          </cell>
        </row>
        <row r="115">
          <cell r="A115">
            <v>125452</v>
          </cell>
          <cell r="B115" t="str">
            <v>Aircraft CessnaSov</v>
          </cell>
          <cell r="C115" t="str">
            <v>Direct</v>
          </cell>
          <cell r="D115" t="str">
            <v>Direct</v>
          </cell>
          <cell r="E115" t="str">
            <v>Include</v>
          </cell>
          <cell r="F115" t="str">
            <v>Senior Executive</v>
          </cell>
          <cell r="G115" t="str">
            <v>Senior Executive</v>
          </cell>
        </row>
        <row r="116">
          <cell r="A116">
            <v>125453</v>
          </cell>
          <cell r="B116" t="str">
            <v>OTH NON-ALLOC COST</v>
          </cell>
          <cell r="C116"/>
          <cell r="D116" t="str">
            <v>Direct</v>
          </cell>
          <cell r="E116" t="str">
            <v>Exclude</v>
          </cell>
          <cell r="F116" t="str">
            <v>Finance</v>
          </cell>
          <cell r="G116" t="str">
            <v>Finance</v>
          </cell>
          <cell r="H116" t="str">
            <v>Kristie Colvin</v>
          </cell>
        </row>
        <row r="117">
          <cell r="A117">
            <v>125999</v>
          </cell>
          <cell r="B117" t="str">
            <v>Legal BOD</v>
          </cell>
          <cell r="C117" t="str">
            <v>Composite</v>
          </cell>
          <cell r="D117" t="str">
            <v>General Allocation</v>
          </cell>
          <cell r="E117" t="str">
            <v>Include</v>
          </cell>
          <cell r="F117" t="str">
            <v>Legal</v>
          </cell>
          <cell r="G117" t="str">
            <v>Board of Directors</v>
          </cell>
          <cell r="H117" t="str">
            <v>Monica Karuturi</v>
          </cell>
        </row>
        <row r="118">
          <cell r="A118">
            <v>156101</v>
          </cell>
          <cell r="B118" t="str">
            <v>FM Corp Real Estate &amp; Facility Mgmt</v>
          </cell>
          <cell r="C118" t="str">
            <v>Time Allocations proportioned based on direct FM, OSS &amp; P&amp;L billings</v>
          </cell>
          <cell r="D118" t="str">
            <v>Usage</v>
          </cell>
          <cell r="E118" t="str">
            <v>Include</v>
          </cell>
          <cell r="F118" t="str">
            <v>Facilities Management</v>
          </cell>
          <cell r="G118" t="str">
            <v>Facilities Management</v>
          </cell>
        </row>
        <row r="119">
          <cell r="A119">
            <v>156102</v>
          </cell>
          <cell r="B119" t="str">
            <v>FM Project Management</v>
          </cell>
          <cell r="C119" t="str">
            <v>Time Allocation</v>
          </cell>
          <cell r="D119" t="str">
            <v>Usage</v>
          </cell>
          <cell r="E119" t="str">
            <v>Include</v>
          </cell>
          <cell r="F119" t="str">
            <v>Facilities Management</v>
          </cell>
          <cell r="G119" t="str">
            <v>Facilities Management</v>
          </cell>
        </row>
        <row r="120">
          <cell r="A120">
            <v>156103</v>
          </cell>
          <cell r="B120" t="str">
            <v>FM Project Support</v>
          </cell>
          <cell r="C120" t="str">
            <v>Time Allocation</v>
          </cell>
          <cell r="D120" t="str">
            <v>Usage</v>
          </cell>
          <cell r="E120" t="str">
            <v>Include</v>
          </cell>
          <cell r="F120" t="str">
            <v>Facilities Management</v>
          </cell>
          <cell r="G120" t="str">
            <v>Facilities Management</v>
          </cell>
        </row>
        <row r="121">
          <cell r="A121">
            <v>156104</v>
          </cell>
          <cell r="B121" t="str">
            <v>FM Bldg Opn - Houston Div</v>
          </cell>
          <cell r="C121" t="str">
            <v>Managed Building Sq Ft and Time Allocation</v>
          </cell>
          <cell r="D121" t="str">
            <v>Usage</v>
          </cell>
          <cell r="E121" t="str">
            <v>Include</v>
          </cell>
          <cell r="F121" t="str">
            <v>Facilities Management</v>
          </cell>
          <cell r="G121" t="str">
            <v>Facilities Management</v>
          </cell>
        </row>
        <row r="122">
          <cell r="A122">
            <v>156111</v>
          </cell>
          <cell r="B122" t="str">
            <v>FM ECDC</v>
          </cell>
          <cell r="C122" t="str">
            <v>Direct Assigned</v>
          </cell>
          <cell r="D122" t="str">
            <v>Direct</v>
          </cell>
          <cell r="E122" t="str">
            <v>Include</v>
          </cell>
          <cell r="F122" t="str">
            <v>Facilities Management</v>
          </cell>
          <cell r="G122" t="str">
            <v>Facilities Management</v>
          </cell>
        </row>
        <row r="123">
          <cell r="A123">
            <v>156124</v>
          </cell>
          <cell r="B123" t="str">
            <v>OSS Houston Travel &amp; Office Srvs</v>
          </cell>
          <cell r="C123" t="str">
            <v>% Allocation on Direct Travel $ and Time Allocation proportioned based on direct OSS billings and Direct Assignment</v>
          </cell>
          <cell r="D123" t="str">
            <v>Usage</v>
          </cell>
          <cell r="E123" t="str">
            <v>Include</v>
          </cell>
          <cell r="F123" t="str">
            <v>Facilities Management</v>
          </cell>
          <cell r="G123" t="str">
            <v>Office Support Services</v>
          </cell>
        </row>
        <row r="124">
          <cell r="A124">
            <v>156129</v>
          </cell>
          <cell r="B124" t="str">
            <v>OSS Houston Bill Print</v>
          </cell>
          <cell r="C124" t="str">
            <v># of Pages Printed</v>
          </cell>
          <cell r="D124" t="str">
            <v>Usage</v>
          </cell>
          <cell r="E124" t="str">
            <v>Include</v>
          </cell>
          <cell r="F124" t="str">
            <v>Facilities Management</v>
          </cell>
          <cell r="G124" t="str">
            <v>Office Support Services</v>
          </cell>
        </row>
        <row r="125">
          <cell r="A125">
            <v>156130</v>
          </cell>
          <cell r="B125" t="str">
            <v>OSS Office Support Services Mgmt</v>
          </cell>
          <cell r="C125" t="str">
            <v>Time Allocation proportioned based on direct OSS billings</v>
          </cell>
          <cell r="D125" t="str">
            <v>Usage</v>
          </cell>
          <cell r="E125" t="str">
            <v>Include</v>
          </cell>
          <cell r="F125" t="str">
            <v>Facilities Management</v>
          </cell>
          <cell r="G125" t="str">
            <v>Office Support Services</v>
          </cell>
        </row>
        <row r="126">
          <cell r="A126">
            <v>156132</v>
          </cell>
          <cell r="B126" t="str">
            <v>OSS Hou Mail Services</v>
          </cell>
          <cell r="C126" t="str">
            <v># of Mail Pieces/Packages</v>
          </cell>
          <cell r="D126" t="str">
            <v>Usage</v>
          </cell>
          <cell r="E126" t="str">
            <v>Include</v>
          </cell>
          <cell r="F126" t="str">
            <v>Facilities Management</v>
          </cell>
          <cell r="G126" t="str">
            <v>Office Support Services</v>
          </cell>
        </row>
        <row r="127">
          <cell r="A127">
            <v>156133</v>
          </cell>
          <cell r="B127" t="str">
            <v>OSS Hou Customer Bills</v>
          </cell>
          <cell r="C127" t="str">
            <v># of Bills or Pieces</v>
          </cell>
          <cell r="D127" t="str">
            <v>Usage</v>
          </cell>
          <cell r="E127" t="str">
            <v>Include</v>
          </cell>
          <cell r="F127" t="str">
            <v>Facilities Management</v>
          </cell>
          <cell r="G127" t="str">
            <v>Office Support Services</v>
          </cell>
        </row>
        <row r="128">
          <cell r="A128">
            <v>156136</v>
          </cell>
          <cell r="B128" t="str">
            <v>OSS Hou Forms / Doc Srvs</v>
          </cell>
          <cell r="C128" t="str">
            <v>Billable Hour per form request; Time Allocations based on # of Formsand Copy Center Requests</v>
          </cell>
          <cell r="D128" t="str">
            <v>Usage</v>
          </cell>
          <cell r="E128" t="str">
            <v>Include</v>
          </cell>
          <cell r="F128" t="str">
            <v>Facilities Management</v>
          </cell>
          <cell r="G128" t="str">
            <v>Office Support Services</v>
          </cell>
        </row>
        <row r="129">
          <cell r="A129">
            <v>156141</v>
          </cell>
          <cell r="B129" t="str">
            <v>OSS Shreveport Services Admin</v>
          </cell>
          <cell r="C129" t="str">
            <v>Time Allocations based on direct Facilities Support, Record Boxes and BU employees in Milam Bldg.</v>
          </cell>
          <cell r="D129" t="str">
            <v>Usage</v>
          </cell>
          <cell r="E129" t="str">
            <v>Include</v>
          </cell>
          <cell r="F129" t="str">
            <v>Facilities Management</v>
          </cell>
          <cell r="G129" t="str">
            <v>Office Support Services</v>
          </cell>
        </row>
        <row r="130">
          <cell r="A130">
            <v>156142</v>
          </cell>
          <cell r="B130" t="str">
            <v>OSS Copy Center Shreveport</v>
          </cell>
          <cell r="C130" t="str">
            <v>Billable per job request; # of Convenience Copiers</v>
          </cell>
          <cell r="D130" t="str">
            <v>Direct</v>
          </cell>
          <cell r="E130" t="str">
            <v>Include</v>
          </cell>
          <cell r="F130" t="str">
            <v>Facilities Management</v>
          </cell>
          <cell r="G130" t="str">
            <v>Office Support Services</v>
          </cell>
        </row>
        <row r="131">
          <cell r="A131">
            <v>156145</v>
          </cell>
          <cell r="B131" t="str">
            <v>P&amp;L Purchasing &amp; Logistics Mgr</v>
          </cell>
          <cell r="C131" t="str">
            <v>Managed Exempt Headcount Allocation; Service Co. allocation proportioned based on P&amp;L billings</v>
          </cell>
          <cell r="D131" t="str">
            <v>Load Follow</v>
          </cell>
          <cell r="E131" t="str">
            <v>Include</v>
          </cell>
          <cell r="F131" t="str">
            <v>Strategic Sourcing</v>
          </cell>
          <cell r="G131" t="str">
            <v>Purchasing</v>
          </cell>
        </row>
        <row r="132">
          <cell r="A132">
            <v>156146</v>
          </cell>
          <cell r="B132" t="str">
            <v>P&amp;L LDC Purchasing</v>
          </cell>
          <cell r="C132" t="str">
            <v>Time Allocation on PO lines</v>
          </cell>
          <cell r="D132" t="str">
            <v>Usage</v>
          </cell>
          <cell r="E132" t="str">
            <v>Include</v>
          </cell>
          <cell r="F132" t="str">
            <v>Strategic Sourcing</v>
          </cell>
          <cell r="G132" t="str">
            <v>Purchasing</v>
          </cell>
        </row>
        <row r="133">
          <cell r="A133">
            <v>156148</v>
          </cell>
          <cell r="B133" t="str">
            <v>P&amp;L IT Procurement &amp; Strategic Sourcing</v>
          </cell>
          <cell r="C133" t="str">
            <v>Time Allocation based on PO lines and Assignable Hours</v>
          </cell>
          <cell r="D133" t="str">
            <v>Usage</v>
          </cell>
          <cell r="E133" t="str">
            <v>Include</v>
          </cell>
          <cell r="F133" t="str">
            <v>Strategic Sourcing</v>
          </cell>
          <cell r="G133" t="str">
            <v>Purchasing</v>
          </cell>
        </row>
        <row r="134">
          <cell r="A134">
            <v>156149</v>
          </cell>
          <cell r="B134" t="str">
            <v>P&amp;L Investment Recovery</v>
          </cell>
          <cell r="C134" t="str">
            <v>Time Allocation on Investment Recovery Revenues</v>
          </cell>
          <cell r="D134" t="str">
            <v>Usage</v>
          </cell>
          <cell r="E134" t="str">
            <v>Include</v>
          </cell>
          <cell r="F134" t="str">
            <v>Strategic Sourcing</v>
          </cell>
          <cell r="G134" t="str">
            <v>Purchasing</v>
          </cell>
        </row>
        <row r="135">
          <cell r="A135">
            <v>156150</v>
          </cell>
          <cell r="B135" t="str">
            <v>P&amp;L Gas LDC Purrch &amp; Logistic Mgr</v>
          </cell>
          <cell r="C135" t="str">
            <v>Time Allocation on Managed Headcount; Service Co. allocation proportioned based on P&amp;L billings</v>
          </cell>
          <cell r="D135" t="str">
            <v>Load Follow</v>
          </cell>
          <cell r="E135" t="str">
            <v>Include</v>
          </cell>
          <cell r="F135" t="str">
            <v>Strategic Sourcing</v>
          </cell>
          <cell r="G135" t="str">
            <v>Purchasing</v>
          </cell>
        </row>
        <row r="136">
          <cell r="A136">
            <v>156151</v>
          </cell>
          <cell r="B136" t="str">
            <v>P&amp;L Corporate Purchasing</v>
          </cell>
          <cell r="C136" t="str">
            <v>Time Allocation on PO lines and Assignable Hours</v>
          </cell>
          <cell r="D136" t="str">
            <v>Usage</v>
          </cell>
          <cell r="E136" t="str">
            <v>Include</v>
          </cell>
          <cell r="F136" t="str">
            <v>Strategic Sourcing</v>
          </cell>
          <cell r="G136" t="str">
            <v>Purchasing</v>
          </cell>
        </row>
        <row r="137">
          <cell r="A137">
            <v>156152</v>
          </cell>
          <cell r="B137" t="str">
            <v>P&amp;L Supplier Diversity</v>
          </cell>
          <cell r="C137" t="str">
            <v>OpEx A</v>
          </cell>
          <cell r="D137" t="str">
            <v>General Allocation</v>
          </cell>
          <cell r="E137" t="str">
            <v>Include</v>
          </cell>
          <cell r="F137" t="str">
            <v>Strategic Sourcing</v>
          </cell>
          <cell r="G137" t="str">
            <v>Purchasing</v>
          </cell>
        </row>
        <row r="138">
          <cell r="A138">
            <v>156155</v>
          </cell>
          <cell r="B138" t="str">
            <v>P&amp;L  Contract Administration</v>
          </cell>
          <cell r="C138" t="str">
            <v>Time Allocation based on PO lines and Assignable Hours</v>
          </cell>
          <cell r="D138" t="str">
            <v>Usage</v>
          </cell>
          <cell r="E138" t="str">
            <v>Include</v>
          </cell>
          <cell r="F138" t="str">
            <v>Strategic Sourcing</v>
          </cell>
          <cell r="G138" t="str">
            <v>Purchasing</v>
          </cell>
        </row>
        <row r="139">
          <cell r="A139">
            <v>156156</v>
          </cell>
          <cell r="B139" t="str">
            <v>Strategic Sourcing</v>
          </cell>
          <cell r="C139"/>
          <cell r="D139" t="str">
            <v>General Allocation</v>
          </cell>
          <cell r="E139" t="str">
            <v>Include</v>
          </cell>
          <cell r="F139" t="str">
            <v>Strategic Sourcing</v>
          </cell>
          <cell r="G139" t="str">
            <v>Sourcing - PML</v>
          </cell>
        </row>
        <row r="140">
          <cell r="A140">
            <v>156160</v>
          </cell>
          <cell r="B140" t="str">
            <v>SEC Security Mgr</v>
          </cell>
          <cell r="C140" t="str">
            <v>Time Allocation</v>
          </cell>
          <cell r="D140" t="str">
            <v>General Allocation</v>
          </cell>
          <cell r="E140" t="str">
            <v>Include</v>
          </cell>
          <cell r="F140" t="str">
            <v>Facilities Management</v>
          </cell>
          <cell r="G140" t="str">
            <v>Corporate Security</v>
          </cell>
        </row>
        <row r="141">
          <cell r="A141">
            <v>156161</v>
          </cell>
          <cell r="B141" t="str">
            <v>SEC Patrol Services</v>
          </cell>
          <cell r="C141" t="str">
            <v>Time Allocation</v>
          </cell>
          <cell r="D141" t="str">
            <v>General Allocation</v>
          </cell>
          <cell r="E141" t="str">
            <v>Include</v>
          </cell>
          <cell r="F141" t="str">
            <v>Facilities Management</v>
          </cell>
          <cell r="G141" t="str">
            <v>Corporate Security</v>
          </cell>
        </row>
        <row r="142">
          <cell r="A142">
            <v>156162</v>
          </cell>
          <cell r="B142" t="str">
            <v>SEC Central Monitoring</v>
          </cell>
          <cell r="C142" t="str">
            <v># Security Devices</v>
          </cell>
          <cell r="D142" t="str">
            <v>Usage</v>
          </cell>
          <cell r="E142" t="str">
            <v>Include</v>
          </cell>
          <cell r="F142" t="str">
            <v>Facilities Management</v>
          </cell>
          <cell r="G142" t="str">
            <v>Corporate Security</v>
          </cell>
        </row>
        <row r="143">
          <cell r="A143">
            <v>156170</v>
          </cell>
          <cell r="B143" t="str">
            <v>SS ATTRITION</v>
          </cell>
          <cell r="C143"/>
          <cell r="D143" t="str">
            <v>General Allocation</v>
          </cell>
          <cell r="E143" t="str">
            <v>Include</v>
          </cell>
          <cell r="F143" t="str">
            <v>Facilities Management</v>
          </cell>
          <cell r="G143" t="str">
            <v>Facilities Management</v>
          </cell>
        </row>
        <row r="144">
          <cell r="A144">
            <v>156171</v>
          </cell>
          <cell r="B144" t="str">
            <v>SS Shared Services Admin</v>
          </cell>
          <cell r="C144" t="str">
            <v>% Allocation of Total Billed $</v>
          </cell>
          <cell r="D144" t="str">
            <v>Load Follow</v>
          </cell>
          <cell r="E144" t="str">
            <v>Include</v>
          </cell>
          <cell r="F144" t="str">
            <v>Strategic Sourcing</v>
          </cell>
          <cell r="G144" t="str">
            <v>Sourcing - PML</v>
          </cell>
        </row>
        <row r="145">
          <cell r="A145">
            <v>156172</v>
          </cell>
          <cell r="B145" t="str">
            <v>SS Shared Srvs X-Charges</v>
          </cell>
          <cell r="C145" t="str">
            <v>% Allocation of Total Billed $</v>
          </cell>
          <cell r="D145" t="str">
            <v>Load Follow</v>
          </cell>
          <cell r="E145" t="str">
            <v>Include</v>
          </cell>
          <cell r="F145" t="str">
            <v>Strategic Sourcing</v>
          </cell>
          <cell r="G145" t="str">
            <v>Sourcing - PML</v>
          </cell>
        </row>
        <row r="146">
          <cell r="A146">
            <v>156173</v>
          </cell>
          <cell r="B146" t="str">
            <v>SS IT X-Charges</v>
          </cell>
          <cell r="C146" t="str">
            <v>% Allocation of Total Billed $</v>
          </cell>
          <cell r="D146" t="str">
            <v>Load Follow</v>
          </cell>
          <cell r="E146" t="str">
            <v>Include</v>
          </cell>
          <cell r="F146" t="str">
            <v>Facilities Management</v>
          </cell>
          <cell r="G146" t="str">
            <v>Facilities Management</v>
          </cell>
        </row>
        <row r="147">
          <cell r="A147">
            <v>156175</v>
          </cell>
          <cell r="B147" t="str">
            <v>SS Administrative Other</v>
          </cell>
          <cell r="C147" t="str">
            <v>Directly Assignable Equipment $</v>
          </cell>
          <cell r="D147" t="str">
            <v>Usage</v>
          </cell>
          <cell r="E147" t="str">
            <v>Include</v>
          </cell>
          <cell r="F147" t="str">
            <v>Facilities Management</v>
          </cell>
          <cell r="G147" t="str">
            <v>Facilities Management</v>
          </cell>
        </row>
        <row r="148">
          <cell r="A148">
            <v>156192</v>
          </cell>
          <cell r="B148" t="str">
            <v>FM &amp; SEC IT &amp; SS</v>
          </cell>
          <cell r="C148"/>
          <cell r="D148" t="str">
            <v>General Allocation</v>
          </cell>
          <cell r="E148" t="str">
            <v>Include</v>
          </cell>
          <cell r="F148" t="str">
            <v>Facilities Management</v>
          </cell>
          <cell r="G148" t="str">
            <v>Facilities Management</v>
          </cell>
        </row>
        <row r="149">
          <cell r="A149">
            <v>156194</v>
          </cell>
          <cell r="B149" t="str">
            <v>FM &amp; SEC Admin</v>
          </cell>
          <cell r="C149"/>
          <cell r="D149" t="str">
            <v>General Allocation</v>
          </cell>
          <cell r="E149" t="str">
            <v>Include</v>
          </cell>
          <cell r="F149" t="str">
            <v>Facilities Management</v>
          </cell>
          <cell r="G149" t="str">
            <v>Facilities Management</v>
          </cell>
        </row>
        <row r="150">
          <cell r="A150">
            <v>156200</v>
          </cell>
          <cell r="B150" t="str">
            <v>Tech Operations-CIO</v>
          </cell>
          <cell r="C150" t="str">
            <v>Allocation Total O&amp;M Billed</v>
          </cell>
          <cell r="D150" t="str">
            <v>Load Follow</v>
          </cell>
          <cell r="E150" t="str">
            <v>Include</v>
          </cell>
          <cell r="F150" t="str">
            <v>Technology Operations</v>
          </cell>
          <cell r="G150" t="str">
            <v>Technology Operations</v>
          </cell>
        </row>
        <row r="151">
          <cell r="A151">
            <v>156201</v>
          </cell>
          <cell r="B151" t="str">
            <v>Technology System Co</v>
          </cell>
          <cell r="C151"/>
          <cell r="D151"/>
          <cell r="E151" t="str">
            <v>Include</v>
          </cell>
          <cell r="F151" t="str">
            <v>Technology Operations</v>
          </cell>
          <cell r="G151" t="str">
            <v>Technology Operations</v>
          </cell>
        </row>
        <row r="152">
          <cell r="A152">
            <v>156202</v>
          </cell>
          <cell r="B152" t="str">
            <v>LAN Services</v>
          </cell>
          <cell r="C152"/>
          <cell r="D152"/>
          <cell r="E152" t="str">
            <v>Include</v>
          </cell>
          <cell r="F152" t="str">
            <v>Technology Operations</v>
          </cell>
          <cell r="G152" t="str">
            <v>Technology Operations</v>
          </cell>
        </row>
        <row r="153">
          <cell r="A153">
            <v>156203</v>
          </cell>
          <cell r="B153" t="str">
            <v>Ops Control Center</v>
          </cell>
          <cell r="C153"/>
          <cell r="D153"/>
          <cell r="E153" t="str">
            <v>Include</v>
          </cell>
          <cell r="F153" t="str">
            <v>Technology Operations</v>
          </cell>
          <cell r="G153" t="str">
            <v>Technology Operations</v>
          </cell>
        </row>
        <row r="154">
          <cell r="A154">
            <v>156204</v>
          </cell>
          <cell r="B154" t="str">
            <v>Network Operations</v>
          </cell>
          <cell r="C154" t="str">
            <v>Allocation of Hours worked on Network</v>
          </cell>
          <cell r="D154" t="str">
            <v>Usage</v>
          </cell>
          <cell r="E154" t="str">
            <v>Include</v>
          </cell>
          <cell r="F154" t="str">
            <v>Technology Operations</v>
          </cell>
          <cell r="G154" t="str">
            <v>Technology Operations</v>
          </cell>
        </row>
        <row r="155">
          <cell r="A155">
            <v>156205</v>
          </cell>
          <cell r="B155" t="str">
            <v>TO Plan Adjustments</v>
          </cell>
          <cell r="C155"/>
          <cell r="D155" t="str">
            <v>Load Follow</v>
          </cell>
          <cell r="E155" t="str">
            <v>Include</v>
          </cell>
          <cell r="F155" t="str">
            <v>Technology Operations</v>
          </cell>
          <cell r="G155" t="str">
            <v>Technology Operations</v>
          </cell>
        </row>
        <row r="156">
          <cell r="A156">
            <v>156207</v>
          </cell>
          <cell r="B156" t="str">
            <v>Corp Cyber Security</v>
          </cell>
          <cell r="C156" t="str">
            <v>Allocation Total O&amp;M Billed</v>
          </cell>
          <cell r="D156" t="str">
            <v>Load Follow</v>
          </cell>
          <cell r="E156" t="str">
            <v>Include</v>
          </cell>
          <cell r="F156" t="str">
            <v>Technology Operations</v>
          </cell>
          <cell r="G156" t="str">
            <v>Technology Operations</v>
          </cell>
        </row>
        <row r="157">
          <cell r="A157">
            <v>156209</v>
          </cell>
          <cell r="B157" t="str">
            <v>LAN Client Specifc</v>
          </cell>
          <cell r="C157" t="str">
            <v>Allocation Hardware/Software applications</v>
          </cell>
          <cell r="D157" t="str">
            <v>Usage</v>
          </cell>
          <cell r="E157" t="str">
            <v>Include</v>
          </cell>
          <cell r="F157" t="str">
            <v>Technology Operations</v>
          </cell>
          <cell r="G157" t="str">
            <v>Technology Operations</v>
          </cell>
        </row>
        <row r="158">
          <cell r="A158">
            <v>156211</v>
          </cell>
          <cell r="B158" t="str">
            <v>Technology Sys Infra</v>
          </cell>
          <cell r="C158"/>
          <cell r="D158"/>
          <cell r="E158" t="str">
            <v>Include</v>
          </cell>
          <cell r="F158" t="str">
            <v>Technology Operations</v>
          </cell>
          <cell r="G158" t="str">
            <v>Technology Operations</v>
          </cell>
        </row>
        <row r="159">
          <cell r="A159">
            <v>156212</v>
          </cell>
          <cell r="B159" t="str">
            <v>Infrastructure &amp; Sup</v>
          </cell>
          <cell r="C159"/>
          <cell r="D159"/>
          <cell r="E159" t="str">
            <v>Include</v>
          </cell>
          <cell r="F159" t="str">
            <v>Technology Operations</v>
          </cell>
          <cell r="G159" t="str">
            <v>Technology Operations</v>
          </cell>
        </row>
        <row r="160">
          <cell r="A160">
            <v>156216</v>
          </cell>
          <cell r="B160" t="str">
            <v>SAP System Support</v>
          </cell>
          <cell r="C160"/>
          <cell r="D160"/>
          <cell r="E160" t="str">
            <v>Include</v>
          </cell>
          <cell r="F160" t="str">
            <v>Technology Operations</v>
          </cell>
          <cell r="G160" t="str">
            <v>Technology Operations</v>
          </cell>
        </row>
        <row r="161">
          <cell r="A161">
            <v>156219</v>
          </cell>
          <cell r="B161" t="str">
            <v>Tech Consulting Svc</v>
          </cell>
          <cell r="C161"/>
          <cell r="D161"/>
          <cell r="E161" t="str">
            <v>Include</v>
          </cell>
          <cell r="F161" t="str">
            <v>Technology Operations</v>
          </cell>
          <cell r="G161" t="str">
            <v>Technology Operations</v>
          </cell>
        </row>
        <row r="162">
          <cell r="A162">
            <v>156221</v>
          </cell>
          <cell r="B162" t="str">
            <v>PMO SUPP GOV &amp; CNT</v>
          </cell>
          <cell r="C162"/>
          <cell r="D162"/>
          <cell r="E162" t="str">
            <v>Include</v>
          </cell>
          <cell r="F162" t="str">
            <v>Technology Operations</v>
          </cell>
          <cell r="G162" t="str">
            <v>Technology Operations</v>
          </cell>
        </row>
        <row r="163">
          <cell r="A163">
            <v>156222</v>
          </cell>
          <cell r="B163" t="str">
            <v>Bus Tech Services</v>
          </cell>
          <cell r="C163"/>
          <cell r="D163"/>
          <cell r="E163" t="str">
            <v>Include</v>
          </cell>
          <cell r="F163" t="str">
            <v>Technology Operations</v>
          </cell>
          <cell r="G163" t="str">
            <v>Technology Operations</v>
          </cell>
        </row>
        <row r="164">
          <cell r="A164">
            <v>156223</v>
          </cell>
          <cell r="B164" t="str">
            <v>Bus User Supp/SvcDsk</v>
          </cell>
          <cell r="C164" t="str">
            <v>Allocation O&amp;M Spend on Desktop Data Devices</v>
          </cell>
          <cell r="D164" t="str">
            <v>Usage</v>
          </cell>
          <cell r="E164" t="str">
            <v>Include</v>
          </cell>
          <cell r="F164" t="str">
            <v>Technology Operations</v>
          </cell>
          <cell r="G164" t="str">
            <v>Technology Operations</v>
          </cell>
        </row>
        <row r="165">
          <cell r="A165">
            <v>156225</v>
          </cell>
          <cell r="B165" t="str">
            <v>Tech Strategic Plng</v>
          </cell>
          <cell r="C165" t="str">
            <v>Allocation Total O&amp;M Billed</v>
          </cell>
          <cell r="D165" t="str">
            <v>Load Follow</v>
          </cell>
          <cell r="E165" t="str">
            <v>Include</v>
          </cell>
          <cell r="F165" t="str">
            <v>Technology Operations</v>
          </cell>
          <cell r="G165" t="str">
            <v>Technology Operations</v>
          </cell>
        </row>
        <row r="166">
          <cell r="A166">
            <v>156226</v>
          </cell>
          <cell r="B166" t="str">
            <v>Application Services</v>
          </cell>
          <cell r="C166" t="str">
            <v xml:space="preserve">Direct-Billable hour rate </v>
          </cell>
          <cell r="D166" t="str">
            <v>Direct</v>
          </cell>
          <cell r="E166" t="str">
            <v>Include</v>
          </cell>
          <cell r="F166" t="str">
            <v>Technology Operations</v>
          </cell>
          <cell r="G166" t="str">
            <v>Technology Operations</v>
          </cell>
        </row>
        <row r="167">
          <cell r="A167">
            <v>156231</v>
          </cell>
          <cell r="B167" t="str">
            <v>TO Advance Finance</v>
          </cell>
          <cell r="C167"/>
          <cell r="D167"/>
          <cell r="E167" t="str">
            <v>Include</v>
          </cell>
          <cell r="F167" t="str">
            <v>Technology Operations</v>
          </cell>
          <cell r="G167" t="str">
            <v>Technology Operations</v>
          </cell>
        </row>
        <row r="168">
          <cell r="A168">
            <v>156233</v>
          </cell>
          <cell r="B168" t="str">
            <v>Bus Device Mgmt/Supp</v>
          </cell>
          <cell r="C168" t="str">
            <v>Allocation O&amp;M Spend on Desktop Data Devices</v>
          </cell>
          <cell r="D168" t="str">
            <v>Usage</v>
          </cell>
          <cell r="E168" t="str">
            <v>Include</v>
          </cell>
          <cell r="F168" t="str">
            <v>Technology Operations</v>
          </cell>
          <cell r="G168" t="str">
            <v>Technology Operations</v>
          </cell>
        </row>
        <row r="169">
          <cell r="A169">
            <v>156235</v>
          </cell>
          <cell r="B169" t="str">
            <v>Entpr Architects</v>
          </cell>
          <cell r="C169"/>
          <cell r="D169" t="str">
            <v>Usage</v>
          </cell>
          <cell r="E169" t="str">
            <v>Include</v>
          </cell>
          <cell r="F169" t="str">
            <v>Technology Operations</v>
          </cell>
          <cell r="G169" t="str">
            <v>Technology Operations</v>
          </cell>
        </row>
        <row r="170">
          <cell r="A170">
            <v>156236</v>
          </cell>
          <cell r="B170" t="str">
            <v>SVP &amp; Chief Digital</v>
          </cell>
          <cell r="C170"/>
          <cell r="D170" t="str">
            <v>Load Follow</v>
          </cell>
          <cell r="E170" t="str">
            <v>Include</v>
          </cell>
          <cell r="F170" t="str">
            <v>Technology Operations</v>
          </cell>
          <cell r="G170" t="str">
            <v>Technology Operations</v>
          </cell>
        </row>
        <row r="171">
          <cell r="A171">
            <v>156239</v>
          </cell>
          <cell r="B171" t="str">
            <v>Mkt/Field/Logistics</v>
          </cell>
          <cell r="C171" t="str">
            <v xml:space="preserve">Direct-Billable hour rate </v>
          </cell>
          <cell r="D171" t="str">
            <v>Direct</v>
          </cell>
          <cell r="E171" t="str">
            <v>Include</v>
          </cell>
          <cell r="F171" t="str">
            <v>Technology Operations</v>
          </cell>
          <cell r="G171" t="str">
            <v>Technology Operations</v>
          </cell>
        </row>
        <row r="172">
          <cell r="A172">
            <v>156245</v>
          </cell>
          <cell r="B172" t="str">
            <v>VP Ops Tech &amp; Mkt</v>
          </cell>
          <cell r="C172" t="str">
            <v>Allocation Total O&amp;M Billed</v>
          </cell>
          <cell r="D172" t="str">
            <v>Load Follow</v>
          </cell>
          <cell r="E172" t="str">
            <v>Include</v>
          </cell>
          <cell r="F172" t="str">
            <v>Technology Operations</v>
          </cell>
          <cell r="G172" t="str">
            <v>Technology Operations</v>
          </cell>
        </row>
        <row r="173">
          <cell r="A173">
            <v>156246</v>
          </cell>
          <cell r="B173" t="str">
            <v>Infra Storage</v>
          </cell>
          <cell r="C173" t="str">
            <v>Megabytes</v>
          </cell>
          <cell r="D173" t="str">
            <v>Usage</v>
          </cell>
          <cell r="E173" t="str">
            <v>Include</v>
          </cell>
          <cell r="F173" t="str">
            <v>Technology Operations</v>
          </cell>
          <cell r="G173" t="str">
            <v>Technology Operations</v>
          </cell>
        </row>
        <row r="174">
          <cell r="A174">
            <v>156247</v>
          </cell>
          <cell r="B174" t="str">
            <v>Enterprise Infra</v>
          </cell>
          <cell r="C174" t="str">
            <v>Allocation O&amp;M Spend on Desktop Data Devices</v>
          </cell>
          <cell r="D174" t="str">
            <v>Usage</v>
          </cell>
          <cell r="E174" t="str">
            <v>Include</v>
          </cell>
          <cell r="F174" t="str">
            <v>Technology Operations</v>
          </cell>
          <cell r="G174" t="str">
            <v>Technology Operations</v>
          </cell>
        </row>
        <row r="175">
          <cell r="A175">
            <v>156248</v>
          </cell>
          <cell r="B175" t="str">
            <v>Mainframe CPU</v>
          </cell>
          <cell r="C175" t="str">
            <v>CPU Seconds</v>
          </cell>
          <cell r="D175" t="str">
            <v>Usage</v>
          </cell>
          <cell r="E175" t="str">
            <v>Include</v>
          </cell>
          <cell r="F175" t="str">
            <v>Technology Operations</v>
          </cell>
          <cell r="G175" t="str">
            <v>Technology Operations</v>
          </cell>
        </row>
        <row r="176">
          <cell r="A176">
            <v>156249</v>
          </cell>
          <cell r="B176" t="str">
            <v>Unix Client Specific</v>
          </cell>
          <cell r="C176" t="str">
            <v>Allocation Hardware/Software applications</v>
          </cell>
          <cell r="D176" t="str">
            <v>Usage</v>
          </cell>
          <cell r="E176" t="str">
            <v>Include</v>
          </cell>
          <cell r="F176" t="str">
            <v>Technology Operations</v>
          </cell>
          <cell r="G176" t="str">
            <v>Technology Operations</v>
          </cell>
        </row>
        <row r="177">
          <cell r="A177">
            <v>156250</v>
          </cell>
          <cell r="B177" t="str">
            <v>Contact Center Tech</v>
          </cell>
          <cell r="C177" t="str">
            <v>Contact Center/ Help Desk</v>
          </cell>
          <cell r="D177" t="str">
            <v>Usage</v>
          </cell>
          <cell r="E177" t="str">
            <v>Include</v>
          </cell>
          <cell r="F177" t="str">
            <v>Technology Operations</v>
          </cell>
          <cell r="G177" t="str">
            <v>Technology Operations</v>
          </cell>
        </row>
        <row r="178">
          <cell r="A178">
            <v>156252</v>
          </cell>
          <cell r="B178" t="str">
            <v>Operational Integrat</v>
          </cell>
          <cell r="C178"/>
          <cell r="D178" t="str">
            <v>Usage</v>
          </cell>
          <cell r="E178" t="str">
            <v>Include</v>
          </cell>
          <cell r="F178" t="str">
            <v>Technology Operations</v>
          </cell>
          <cell r="G178" t="str">
            <v>Technology Operations</v>
          </cell>
        </row>
        <row r="179">
          <cell r="A179">
            <v>156253</v>
          </cell>
          <cell r="B179" t="str">
            <v>DevOps Testing &amp; Rob</v>
          </cell>
          <cell r="C179"/>
          <cell r="D179" t="str">
            <v>Usage</v>
          </cell>
          <cell r="E179" t="str">
            <v>Include</v>
          </cell>
          <cell r="F179" t="str">
            <v>Technology Operations</v>
          </cell>
          <cell r="G179" t="str">
            <v>Technology Operations</v>
          </cell>
        </row>
        <row r="180">
          <cell r="A180">
            <v>156254</v>
          </cell>
          <cell r="B180" t="str">
            <v>Competitive Tech Svc</v>
          </cell>
          <cell r="C180"/>
          <cell r="D180" t="str">
            <v>Usage</v>
          </cell>
          <cell r="E180" t="str">
            <v>Include</v>
          </cell>
          <cell r="F180" t="str">
            <v>Technology Operations</v>
          </cell>
          <cell r="G180" t="str">
            <v>Technology Operations</v>
          </cell>
        </row>
        <row r="181">
          <cell r="A181">
            <v>156255</v>
          </cell>
          <cell r="B181" t="str">
            <v>Dev Ops Product Plng</v>
          </cell>
          <cell r="C181"/>
          <cell r="D181" t="str">
            <v>Usage</v>
          </cell>
          <cell r="E181" t="str">
            <v>Include</v>
          </cell>
          <cell r="F181" t="str">
            <v>Technology Operations</v>
          </cell>
          <cell r="G181" t="str">
            <v>Technology Operations</v>
          </cell>
        </row>
        <row r="182">
          <cell r="A182">
            <v>156256</v>
          </cell>
          <cell r="B182" t="str">
            <v>Telephony/VoIP Svcs</v>
          </cell>
          <cell r="C182" t="str">
            <v>Telephone Lines</v>
          </cell>
          <cell r="D182" t="str">
            <v>Usage</v>
          </cell>
          <cell r="E182" t="str">
            <v>Include</v>
          </cell>
          <cell r="F182" t="str">
            <v>Technology Operations</v>
          </cell>
          <cell r="G182" t="str">
            <v>Technology Operations</v>
          </cell>
        </row>
        <row r="183">
          <cell r="A183">
            <v>156257</v>
          </cell>
          <cell r="B183" t="str">
            <v>Tech Ops - Vectren</v>
          </cell>
          <cell r="C183"/>
          <cell r="D183" t="str">
            <v>Direct</v>
          </cell>
          <cell r="E183" t="str">
            <v>Include</v>
          </cell>
          <cell r="F183" t="str">
            <v>Technology Operations</v>
          </cell>
          <cell r="G183" t="str">
            <v>Technology Operations</v>
          </cell>
        </row>
        <row r="184">
          <cell r="A184">
            <v>156260</v>
          </cell>
          <cell r="B184" t="str">
            <v>Voice Svs - MAC's</v>
          </cell>
          <cell r="C184" t="str">
            <v>Distributed based on # of hours logged</v>
          </cell>
          <cell r="D184" t="str">
            <v>Usage</v>
          </cell>
          <cell r="E184" t="str">
            <v>Include</v>
          </cell>
          <cell r="F184" t="str">
            <v>Technology Operations</v>
          </cell>
          <cell r="G184" t="str">
            <v>Technology Operations</v>
          </cell>
        </row>
        <row r="185">
          <cell r="A185">
            <v>156261</v>
          </cell>
          <cell r="B185" t="str">
            <v>Bus Tech Support</v>
          </cell>
          <cell r="C185" t="str">
            <v>Login IDs</v>
          </cell>
          <cell r="D185" t="str">
            <v>Usage</v>
          </cell>
          <cell r="E185" t="str">
            <v>Include</v>
          </cell>
          <cell r="F185" t="str">
            <v>Technology Operations</v>
          </cell>
          <cell r="G185" t="str">
            <v>Technology Operations</v>
          </cell>
        </row>
        <row r="186">
          <cell r="A186">
            <v>156262</v>
          </cell>
          <cell r="B186" t="str">
            <v>Product Mgmt - CBS</v>
          </cell>
          <cell r="C186"/>
          <cell r="D186" t="str">
            <v>Usage</v>
          </cell>
          <cell r="E186" t="str">
            <v>Include</v>
          </cell>
          <cell r="F186" t="str">
            <v>Technology Operations</v>
          </cell>
          <cell r="G186" t="str">
            <v>Technology Operations</v>
          </cell>
        </row>
        <row r="187">
          <cell r="A187">
            <v>156263</v>
          </cell>
          <cell r="B187" t="str">
            <v>Competitive Tech App</v>
          </cell>
          <cell r="C187"/>
          <cell r="D187" t="str">
            <v>Usage</v>
          </cell>
          <cell r="E187" t="str">
            <v>Include</v>
          </cell>
          <cell r="F187" t="str">
            <v>Technology Operations</v>
          </cell>
          <cell r="G187" t="str">
            <v>Technology Operations</v>
          </cell>
        </row>
        <row r="188">
          <cell r="A188">
            <v>156265</v>
          </cell>
          <cell r="B188" t="str">
            <v>VP Technology Ops</v>
          </cell>
          <cell r="C188" t="str">
            <v>Allocation Total O&amp;M Billed</v>
          </cell>
          <cell r="D188" t="str">
            <v>Load Follow</v>
          </cell>
          <cell r="E188" t="str">
            <v>Include</v>
          </cell>
          <cell r="F188" t="str">
            <v>Technology Operations</v>
          </cell>
          <cell r="G188" t="str">
            <v>Technology Operations</v>
          </cell>
        </row>
        <row r="189">
          <cell r="A189">
            <v>156266</v>
          </cell>
          <cell r="B189" t="str">
            <v>Analytics &amp; Mkt Sol</v>
          </cell>
          <cell r="C189" t="str">
            <v xml:space="preserve">Direct-Billable hour rate </v>
          </cell>
          <cell r="D189" t="str">
            <v>Direct</v>
          </cell>
          <cell r="E189" t="str">
            <v>Include</v>
          </cell>
          <cell r="F189" t="str">
            <v>Technology Operations</v>
          </cell>
          <cell r="G189" t="str">
            <v>Technology Operations</v>
          </cell>
        </row>
        <row r="190">
          <cell r="A190">
            <v>156267</v>
          </cell>
          <cell r="B190" t="str">
            <v>Release Management</v>
          </cell>
          <cell r="C190" t="str">
            <v>Allocation Total O&amp;M Billed</v>
          </cell>
          <cell r="D190" t="str">
            <v>Load Follow</v>
          </cell>
          <cell r="E190" t="str">
            <v>Include</v>
          </cell>
          <cell r="F190" t="str">
            <v>Technology Operations</v>
          </cell>
          <cell r="G190" t="str">
            <v>Technology Operations</v>
          </cell>
        </row>
        <row r="191">
          <cell r="A191">
            <v>156269</v>
          </cell>
          <cell r="B191" t="str">
            <v>Org. Read/Risk Mgmt</v>
          </cell>
          <cell r="C191" t="str">
            <v>Allocation Total O&amp;M Billed</v>
          </cell>
          <cell r="D191" t="str">
            <v>Load Follow</v>
          </cell>
          <cell r="E191" t="str">
            <v>Include</v>
          </cell>
          <cell r="F191" t="str">
            <v>Technology Operations</v>
          </cell>
          <cell r="G191" t="str">
            <v>Technology Operations</v>
          </cell>
        </row>
        <row r="192">
          <cell r="A192">
            <v>156278</v>
          </cell>
          <cell r="B192" t="str">
            <v>Telephony/VoIP Supp</v>
          </cell>
          <cell r="C192"/>
          <cell r="D192"/>
          <cell r="E192" t="str">
            <v>Include</v>
          </cell>
          <cell r="F192" t="str">
            <v>Technology Operations</v>
          </cell>
          <cell r="G192" t="str">
            <v>Technology Operations</v>
          </cell>
        </row>
        <row r="193">
          <cell r="A193">
            <v>156280</v>
          </cell>
          <cell r="B193" t="str">
            <v>Bus Resilncy/DC Mgmt</v>
          </cell>
          <cell r="C193"/>
          <cell r="D193"/>
          <cell r="E193" t="str">
            <v>Include</v>
          </cell>
          <cell r="F193" t="str">
            <v>Technology Operations</v>
          </cell>
          <cell r="G193" t="str">
            <v>Technology Operations</v>
          </cell>
        </row>
        <row r="194">
          <cell r="A194">
            <v>156283</v>
          </cell>
          <cell r="B194" t="str">
            <v>Network Operations</v>
          </cell>
          <cell r="C194" t="str">
            <v>Allocation of Hours worked on Network</v>
          </cell>
          <cell r="D194" t="str">
            <v>Usage</v>
          </cell>
          <cell r="E194" t="str">
            <v>Include</v>
          </cell>
          <cell r="F194" t="str">
            <v>Technology Operations</v>
          </cell>
          <cell r="G194" t="str">
            <v>Technology Operations</v>
          </cell>
        </row>
        <row r="195">
          <cell r="A195">
            <v>156284</v>
          </cell>
          <cell r="B195" t="str">
            <v>Oracle Depreciation</v>
          </cell>
          <cell r="C195"/>
          <cell r="D195" t="str">
            <v>Tech Ops WBS</v>
          </cell>
          <cell r="E195" t="str">
            <v>Include</v>
          </cell>
          <cell r="F195" t="str">
            <v>Technology Operations</v>
          </cell>
          <cell r="G195" t="str">
            <v>Technology Operations</v>
          </cell>
        </row>
        <row r="196">
          <cell r="A196">
            <v>156288</v>
          </cell>
          <cell r="B196" t="str">
            <v>Operational Performa</v>
          </cell>
          <cell r="C196"/>
          <cell r="D196"/>
          <cell r="E196" t="str">
            <v>Include</v>
          </cell>
          <cell r="F196" t="str">
            <v>Technology Operations</v>
          </cell>
          <cell r="G196" t="str">
            <v>Technology Operations</v>
          </cell>
        </row>
        <row r="197">
          <cell r="A197">
            <v>156289</v>
          </cell>
          <cell r="B197" t="str">
            <v>DBA Support</v>
          </cell>
          <cell r="C197" t="str">
            <v>Allocation of Database Support</v>
          </cell>
          <cell r="D197" t="str">
            <v>Usage</v>
          </cell>
          <cell r="E197" t="str">
            <v>Include</v>
          </cell>
          <cell r="F197" t="str">
            <v>Technology Operations</v>
          </cell>
          <cell r="G197" t="str">
            <v>Technology Operations</v>
          </cell>
        </row>
        <row r="198">
          <cell r="A198">
            <v>156294</v>
          </cell>
          <cell r="B198" t="str">
            <v>Computing Platform</v>
          </cell>
          <cell r="C198"/>
          <cell r="D198"/>
          <cell r="E198" t="str">
            <v>Include</v>
          </cell>
          <cell r="F198" t="str">
            <v>Technology Operations</v>
          </cell>
          <cell r="G198" t="str">
            <v>Technology Operations</v>
          </cell>
        </row>
        <row r="199">
          <cell r="A199">
            <v>156295</v>
          </cell>
          <cell r="B199" t="str">
            <v>Sys Mgmt/Automation</v>
          </cell>
          <cell r="C199" t="str">
            <v>Allocation Total O&amp;M Billed</v>
          </cell>
          <cell r="D199" t="str">
            <v>Load Follow</v>
          </cell>
          <cell r="E199" t="str">
            <v>Include</v>
          </cell>
          <cell r="F199" t="str">
            <v>Technology Operations</v>
          </cell>
          <cell r="G199" t="str">
            <v>Technology Operations</v>
          </cell>
        </row>
        <row r="200">
          <cell r="A200">
            <v>156296</v>
          </cell>
          <cell r="B200" t="str">
            <v>Svc Delivery Mgmt</v>
          </cell>
          <cell r="C200" t="str">
            <v>Allocation Total O&amp;M Billed</v>
          </cell>
          <cell r="D200" t="str">
            <v>Load Follow</v>
          </cell>
          <cell r="E200" t="str">
            <v>Include</v>
          </cell>
          <cell r="F200" t="str">
            <v>Technology Operations</v>
          </cell>
          <cell r="G200" t="str">
            <v>Technology Operations</v>
          </cell>
        </row>
        <row r="201">
          <cell r="A201">
            <v>156298</v>
          </cell>
          <cell r="B201" t="str">
            <v>TO Allocation - BOS</v>
          </cell>
          <cell r="C201" t="str">
            <v>Fixed allocation- Rent portion (Headcount &amp; Employee Location); Remaining Allocation Total O&amp;M Billed</v>
          </cell>
          <cell r="D201" t="str">
            <v>Usage</v>
          </cell>
          <cell r="E201" t="str">
            <v>Include</v>
          </cell>
          <cell r="F201" t="str">
            <v>Technology Operations</v>
          </cell>
          <cell r="G201" t="str">
            <v>Technology Operations</v>
          </cell>
        </row>
        <row r="202">
          <cell r="A202">
            <v>156299</v>
          </cell>
          <cell r="B202" t="str">
            <v>TO Other Depreciatio</v>
          </cell>
          <cell r="C202" t="str">
            <v>Allocation Total O&amp;M Billed</v>
          </cell>
          <cell r="D202" t="str">
            <v>Load Follow</v>
          </cell>
          <cell r="E202" t="str">
            <v>Include</v>
          </cell>
          <cell r="F202" t="str">
            <v>Technology Operations</v>
          </cell>
          <cell r="G202" t="str">
            <v>Technology Operations</v>
          </cell>
        </row>
        <row r="203">
          <cell r="A203">
            <v>156302</v>
          </cell>
          <cell r="B203" t="str">
            <v>Continuous Improveme</v>
          </cell>
          <cell r="C203"/>
          <cell r="D203" t="str">
            <v>General Allocation</v>
          </cell>
          <cell r="E203" t="str">
            <v>Include</v>
          </cell>
          <cell r="F203" t="str">
            <v>Customer Operations</v>
          </cell>
          <cell r="G203" t="str">
            <v>Reg Ops</v>
          </cell>
        </row>
        <row r="204">
          <cell r="A204">
            <v>156303</v>
          </cell>
          <cell r="B204" t="str">
            <v>Innovation and CI</v>
          </cell>
          <cell r="C204"/>
          <cell r="D204" t="str">
            <v>General Allocation</v>
          </cell>
          <cell r="E204" t="str">
            <v>Include</v>
          </cell>
          <cell r="F204" t="str">
            <v>Customer Operations</v>
          </cell>
          <cell r="G204" t="str">
            <v>Reg Ops</v>
          </cell>
        </row>
        <row r="205">
          <cell r="A205">
            <v>157107</v>
          </cell>
          <cell r="B205" t="str">
            <v>Comm Fac &amp; Sec</v>
          </cell>
          <cell r="C205"/>
          <cell r="D205" t="str">
            <v>Cross Charge</v>
          </cell>
          <cell r="E205" t="str">
            <v>Include</v>
          </cell>
          <cell r="F205" t="str">
            <v>Corp Communications</v>
          </cell>
          <cell r="G205" t="str">
            <v>Corp Communications</v>
          </cell>
          <cell r="H205" t="str">
            <v>John Sousa</v>
          </cell>
        </row>
        <row r="206">
          <cell r="A206">
            <v>157108</v>
          </cell>
          <cell r="B206" t="str">
            <v>HR Fac &amp; Sec</v>
          </cell>
          <cell r="C206"/>
          <cell r="D206" t="str">
            <v>Cross Charge</v>
          </cell>
          <cell r="E206" t="str">
            <v>Include</v>
          </cell>
          <cell r="F206" t="str">
            <v>Human Resources</v>
          </cell>
          <cell r="G206" t="str">
            <v>Human Resources</v>
          </cell>
        </row>
        <row r="207">
          <cell r="A207">
            <v>157109</v>
          </cell>
          <cell r="B207" t="str">
            <v>Finance Fac &amp; Sec</v>
          </cell>
          <cell r="C207"/>
          <cell r="D207" t="str">
            <v>Cross Charge</v>
          </cell>
          <cell r="E207" t="str">
            <v>Include</v>
          </cell>
          <cell r="F207" t="str">
            <v>Finance</v>
          </cell>
          <cell r="G207" t="str">
            <v>Finance</v>
          </cell>
        </row>
        <row r="208">
          <cell r="A208">
            <v>157111</v>
          </cell>
          <cell r="B208" t="str">
            <v>ST Fac &amp; Sec</v>
          </cell>
          <cell r="C208"/>
          <cell r="D208" t="str">
            <v>Cross Charge</v>
          </cell>
          <cell r="E208" t="str">
            <v>Include</v>
          </cell>
          <cell r="F208" t="str">
            <v>Safety &amp; Training</v>
          </cell>
          <cell r="G208" t="str">
            <v>Safety &amp; Training</v>
          </cell>
        </row>
        <row r="209">
          <cell r="A209">
            <v>157112</v>
          </cell>
          <cell r="B209" t="str">
            <v>IT Fac &amp; Sec</v>
          </cell>
          <cell r="C209"/>
          <cell r="D209" t="str">
            <v>Cross Charge</v>
          </cell>
          <cell r="E209" t="str">
            <v>Include</v>
          </cell>
          <cell r="F209" t="str">
            <v>Technology Operations</v>
          </cell>
          <cell r="G209" t="str">
            <v>Technology Operations</v>
          </cell>
        </row>
        <row r="210">
          <cell r="A210">
            <v>157419</v>
          </cell>
          <cell r="B210" t="str">
            <v>Finance Reg Ops</v>
          </cell>
          <cell r="C210" t="str">
            <v>Follows Reg Ops Call Center cost objects</v>
          </cell>
          <cell r="D210" t="str">
            <v>Cross Charge</v>
          </cell>
          <cell r="E210" t="str">
            <v>Include</v>
          </cell>
          <cell r="F210" t="str">
            <v>Finance</v>
          </cell>
          <cell r="G210" t="str">
            <v>Finance</v>
          </cell>
        </row>
        <row r="211">
          <cell r="A211">
            <v>157420</v>
          </cell>
          <cell r="B211" t="str">
            <v>Finance to Govt Aff</v>
          </cell>
          <cell r="C211" t="str">
            <v>Load Following</v>
          </cell>
          <cell r="D211" t="str">
            <v>Cross Charge</v>
          </cell>
          <cell r="E211" t="str">
            <v>Include</v>
          </cell>
          <cell r="F211" t="str">
            <v>Finance</v>
          </cell>
          <cell r="G211" t="str">
            <v>Finance</v>
          </cell>
        </row>
        <row r="212">
          <cell r="A212">
            <v>157425</v>
          </cell>
          <cell r="B212" t="str">
            <v>FS HR</v>
          </cell>
          <cell r="C212"/>
          <cell r="D212" t="str">
            <v>Cross Charge</v>
          </cell>
          <cell r="E212" t="str">
            <v>Include</v>
          </cell>
          <cell r="F212" t="str">
            <v>Facilities Management</v>
          </cell>
          <cell r="G212" t="str">
            <v>Facilities Management</v>
          </cell>
        </row>
        <row r="213">
          <cell r="A213">
            <v>157426</v>
          </cell>
          <cell r="B213" t="str">
            <v>FS Legal</v>
          </cell>
          <cell r="C213"/>
          <cell r="D213" t="str">
            <v>Cross Charge</v>
          </cell>
          <cell r="E213" t="str">
            <v>Include</v>
          </cell>
          <cell r="F213" t="str">
            <v>Facilities Management</v>
          </cell>
          <cell r="G213" t="str">
            <v>Facilities Management</v>
          </cell>
        </row>
        <row r="214">
          <cell r="A214">
            <v>157427</v>
          </cell>
          <cell r="B214" t="str">
            <v>FS Communications</v>
          </cell>
          <cell r="C214"/>
          <cell r="D214" t="str">
            <v>Cross Charge</v>
          </cell>
          <cell r="E214" t="str">
            <v>Include</v>
          </cell>
          <cell r="F214" t="str">
            <v>Facilities Management</v>
          </cell>
          <cell r="G214" t="str">
            <v>Facilities Management</v>
          </cell>
        </row>
        <row r="215">
          <cell r="A215">
            <v>157428</v>
          </cell>
          <cell r="B215" t="str">
            <v>FS Regulatory</v>
          </cell>
          <cell r="C215"/>
          <cell r="D215" t="str">
            <v>Cross Charge</v>
          </cell>
          <cell r="E215" t="str">
            <v>Include</v>
          </cell>
          <cell r="F215" t="str">
            <v>Facilities Management</v>
          </cell>
          <cell r="G215" t="str">
            <v>Facilities Management</v>
          </cell>
        </row>
        <row r="216">
          <cell r="A216">
            <v>157429</v>
          </cell>
          <cell r="B216" t="str">
            <v>FS Senior Exec</v>
          </cell>
          <cell r="C216"/>
          <cell r="D216" t="str">
            <v>Cross Charge</v>
          </cell>
          <cell r="E216" t="str">
            <v>Include</v>
          </cell>
          <cell r="F216" t="str">
            <v>Facilities Management</v>
          </cell>
          <cell r="G216" t="str">
            <v>Facilities Management</v>
          </cell>
        </row>
        <row r="217">
          <cell r="A217">
            <v>157430</v>
          </cell>
          <cell r="B217" t="str">
            <v>FS Finance</v>
          </cell>
          <cell r="C217"/>
          <cell r="D217" t="str">
            <v>Cross Charge</v>
          </cell>
          <cell r="E217" t="str">
            <v>Include</v>
          </cell>
          <cell r="F217" t="str">
            <v>Facilities Management</v>
          </cell>
          <cell r="G217" t="str">
            <v>Facilities Management</v>
          </cell>
        </row>
        <row r="218">
          <cell r="A218">
            <v>157431</v>
          </cell>
          <cell r="B218" t="str">
            <v>FS Investor Services</v>
          </cell>
          <cell r="C218"/>
          <cell r="D218" t="str">
            <v>Direct</v>
          </cell>
          <cell r="E218" t="str">
            <v>Include</v>
          </cell>
          <cell r="F218" t="str">
            <v>Facilities Management</v>
          </cell>
          <cell r="G218" t="str">
            <v>Facilities Management</v>
          </cell>
        </row>
        <row r="219">
          <cell r="A219">
            <v>157432</v>
          </cell>
          <cell r="B219" t="str">
            <v>FS Info Technolgy</v>
          </cell>
          <cell r="C219"/>
          <cell r="D219" t="str">
            <v>Cross Charge</v>
          </cell>
          <cell r="E219" t="str">
            <v>Include</v>
          </cell>
          <cell r="F219" t="str">
            <v>Facilities Management</v>
          </cell>
          <cell r="G219" t="str">
            <v>Facilities Management</v>
          </cell>
        </row>
        <row r="220">
          <cell r="A220">
            <v>157434</v>
          </cell>
          <cell r="B220" t="str">
            <v>FS Customer Service</v>
          </cell>
          <cell r="C220"/>
          <cell r="D220" t="str">
            <v>Cross Charge</v>
          </cell>
          <cell r="E220" t="str">
            <v>Include</v>
          </cell>
          <cell r="F220" t="str">
            <v>Facilities Management</v>
          </cell>
          <cell r="G220" t="str">
            <v>Facilities Management</v>
          </cell>
        </row>
        <row r="221">
          <cell r="A221">
            <v>157435</v>
          </cell>
          <cell r="B221" t="str">
            <v>FS Govt Affairs</v>
          </cell>
          <cell r="C221"/>
          <cell r="D221" t="str">
            <v>Cross Charge</v>
          </cell>
          <cell r="E221" t="str">
            <v>Include</v>
          </cell>
          <cell r="F221" t="str">
            <v>Facilities Management</v>
          </cell>
          <cell r="G221" t="str">
            <v>Facilities Management</v>
          </cell>
        </row>
        <row r="222">
          <cell r="A222">
            <v>157436</v>
          </cell>
          <cell r="B222" t="str">
            <v>FS Regulated Operati</v>
          </cell>
          <cell r="C222"/>
          <cell r="D222" t="str">
            <v>Cross Charge</v>
          </cell>
          <cell r="E222" t="str">
            <v>Include</v>
          </cell>
          <cell r="F222" t="str">
            <v>Facilities Management</v>
          </cell>
          <cell r="G222" t="str">
            <v>Facilities Management</v>
          </cell>
        </row>
        <row r="223">
          <cell r="A223">
            <v>157493</v>
          </cell>
          <cell r="B223" t="str">
            <v>Legal Reg Ops</v>
          </cell>
          <cell r="C223" t="str">
            <v>Follows Reg Ops Call Center cost objects</v>
          </cell>
          <cell r="D223" t="str">
            <v>Cross Charge</v>
          </cell>
          <cell r="E223" t="str">
            <v>Include</v>
          </cell>
          <cell r="F223" t="str">
            <v>Legal</v>
          </cell>
          <cell r="G223" t="str">
            <v>Legal</v>
          </cell>
          <cell r="H223" t="str">
            <v>Monica Karuturi</v>
          </cell>
        </row>
        <row r="224">
          <cell r="A224">
            <v>157494</v>
          </cell>
          <cell r="B224" t="str">
            <v>Legal to Legal</v>
          </cell>
          <cell r="C224" t="str">
            <v>Load Following</v>
          </cell>
          <cell r="D224" t="str">
            <v>Cross Charge</v>
          </cell>
          <cell r="E224" t="str">
            <v>Include</v>
          </cell>
          <cell r="F224" t="str">
            <v>Legal</v>
          </cell>
          <cell r="G224" t="str">
            <v>Legal</v>
          </cell>
          <cell r="H224" t="str">
            <v>Monica Karuturi</v>
          </cell>
        </row>
        <row r="225">
          <cell r="A225">
            <v>157495</v>
          </cell>
          <cell r="B225" t="str">
            <v>Legal Govt Affairs</v>
          </cell>
          <cell r="C225" t="str">
            <v>Load Following</v>
          </cell>
          <cell r="D225" t="str">
            <v>Cross Charge</v>
          </cell>
          <cell r="E225" t="str">
            <v>Include</v>
          </cell>
          <cell r="F225" t="str">
            <v>Legal</v>
          </cell>
          <cell r="G225" t="str">
            <v>Legal</v>
          </cell>
          <cell r="H225" t="str">
            <v>Monica Karuturi</v>
          </cell>
        </row>
        <row r="226">
          <cell r="A226">
            <v>157497</v>
          </cell>
          <cell r="B226" t="str">
            <v>Legal Regulatory</v>
          </cell>
          <cell r="C226" t="str">
            <v>Load Following</v>
          </cell>
          <cell r="D226" t="str">
            <v>Cross Charge</v>
          </cell>
          <cell r="E226" t="str">
            <v>Include</v>
          </cell>
          <cell r="F226" t="str">
            <v>Legal</v>
          </cell>
          <cell r="G226" t="str">
            <v>Legal</v>
          </cell>
          <cell r="H226" t="str">
            <v>Monica Karuturi</v>
          </cell>
        </row>
        <row r="227">
          <cell r="A227">
            <v>157498</v>
          </cell>
          <cell r="B227" t="str">
            <v>Legal Communications</v>
          </cell>
          <cell r="C227" t="str">
            <v>Load Following</v>
          </cell>
          <cell r="D227" t="str">
            <v>Cross Charge</v>
          </cell>
          <cell r="E227" t="str">
            <v>Include</v>
          </cell>
          <cell r="F227" t="str">
            <v>Legal</v>
          </cell>
          <cell r="G227" t="str">
            <v>Legal</v>
          </cell>
          <cell r="H227" t="str">
            <v>Monica Karuturi</v>
          </cell>
        </row>
        <row r="228">
          <cell r="A228">
            <v>157499</v>
          </cell>
          <cell r="B228" t="str">
            <v>Legal HR</v>
          </cell>
          <cell r="C228" t="str">
            <v>Follow billings of HR Cost Objects</v>
          </cell>
          <cell r="D228" t="str">
            <v>Cross Charge</v>
          </cell>
          <cell r="E228" t="str">
            <v>Include</v>
          </cell>
          <cell r="F228" t="str">
            <v>Legal</v>
          </cell>
          <cell r="G228" t="str">
            <v>Legal</v>
          </cell>
          <cell r="H228" t="str">
            <v>Monica Karuturi</v>
          </cell>
        </row>
        <row r="229">
          <cell r="A229">
            <v>157523</v>
          </cell>
          <cell r="B229" t="str">
            <v>Comm IT</v>
          </cell>
          <cell r="C229" t="str">
            <v>Load Following</v>
          </cell>
          <cell r="D229" t="str">
            <v>Cross Charge</v>
          </cell>
          <cell r="E229" t="str">
            <v>Include</v>
          </cell>
          <cell r="F229" t="str">
            <v>Corp Communications</v>
          </cell>
          <cell r="G229" t="str">
            <v>Corp Communications</v>
          </cell>
          <cell r="H229" t="str">
            <v>John Sousa</v>
          </cell>
        </row>
        <row r="230">
          <cell r="A230">
            <v>157523</v>
          </cell>
          <cell r="B230" t="str">
            <v>Comm IT</v>
          </cell>
          <cell r="C230" t="str">
            <v>Cross-charges from Corp-Total O&amp;M excluding Rent</v>
          </cell>
          <cell r="D230" t="str">
            <v>Cross Charge</v>
          </cell>
          <cell r="E230" t="str">
            <v>Include</v>
          </cell>
          <cell r="F230" t="str">
            <v>Corp Communications</v>
          </cell>
          <cell r="G230" t="str">
            <v>Corp Communications</v>
          </cell>
          <cell r="H230" t="str">
            <v>John Sousa</v>
          </cell>
        </row>
        <row r="231">
          <cell r="A231">
            <v>157524</v>
          </cell>
          <cell r="B231" t="str">
            <v>Comm Finance</v>
          </cell>
          <cell r="C231" t="str">
            <v>Load Following</v>
          </cell>
          <cell r="D231" t="str">
            <v>Cross Charge</v>
          </cell>
          <cell r="E231" t="str">
            <v>Include</v>
          </cell>
          <cell r="F231" t="str">
            <v>Corp Communications</v>
          </cell>
          <cell r="G231" t="str">
            <v>Corp Communications</v>
          </cell>
          <cell r="H231" t="str">
            <v>John Sousa</v>
          </cell>
        </row>
        <row r="232">
          <cell r="A232">
            <v>157524</v>
          </cell>
          <cell r="B232" t="str">
            <v>Comm Finance</v>
          </cell>
          <cell r="C232" t="str">
            <v>Load Following</v>
          </cell>
          <cell r="D232" t="str">
            <v>Cross Charge</v>
          </cell>
          <cell r="E232" t="str">
            <v>Include</v>
          </cell>
          <cell r="F232" t="str">
            <v>Corp Communications</v>
          </cell>
          <cell r="G232" t="str">
            <v>Corp Communications</v>
          </cell>
          <cell r="H232" t="str">
            <v>John Sousa</v>
          </cell>
        </row>
        <row r="233">
          <cell r="A233">
            <v>157525</v>
          </cell>
          <cell r="B233" t="str">
            <v>Comm SS</v>
          </cell>
          <cell r="C233" t="str">
            <v>Load Following</v>
          </cell>
          <cell r="D233" t="str">
            <v>Cross Charge</v>
          </cell>
          <cell r="E233" t="str">
            <v>Include</v>
          </cell>
          <cell r="F233" t="str">
            <v>Corp Communications</v>
          </cell>
          <cell r="G233" t="str">
            <v>Corp Communications</v>
          </cell>
          <cell r="H233" t="str">
            <v>John Sousa</v>
          </cell>
        </row>
        <row r="234">
          <cell r="A234">
            <v>157525</v>
          </cell>
          <cell r="B234" t="str">
            <v>Communications to BSS</v>
          </cell>
          <cell r="C234" t="str">
            <v>% Allocation of Total Billed $</v>
          </cell>
          <cell r="D234" t="str">
            <v>Cross Charge</v>
          </cell>
          <cell r="E234" t="str">
            <v>Include</v>
          </cell>
          <cell r="F234" t="str">
            <v>Corp Communications</v>
          </cell>
          <cell r="G234" t="str">
            <v>Corp Communications</v>
          </cell>
          <cell r="H234" t="str">
            <v>John Sousa</v>
          </cell>
        </row>
        <row r="235">
          <cell r="A235">
            <v>157549</v>
          </cell>
          <cell r="B235" t="str">
            <v>EST Executive Manage</v>
          </cell>
          <cell r="C235" t="str">
            <v>Follows billings of Senior Executive cost objects</v>
          </cell>
          <cell r="D235" t="str">
            <v>Cross Charge</v>
          </cell>
          <cell r="E235" t="str">
            <v>Include</v>
          </cell>
          <cell r="F235" t="str">
            <v>Safety &amp; Training</v>
          </cell>
          <cell r="G235" t="str">
            <v>Safety &amp; Training</v>
          </cell>
        </row>
        <row r="236">
          <cell r="A236">
            <v>157550</v>
          </cell>
          <cell r="B236" t="str">
            <v>EST Regulated Operat</v>
          </cell>
          <cell r="C236" t="str">
            <v>Follows Reg Ops Call Center cost objects</v>
          </cell>
          <cell r="D236" t="str">
            <v>Cross Charge</v>
          </cell>
          <cell r="E236" t="str">
            <v>Include</v>
          </cell>
          <cell r="F236" t="str">
            <v>Safety &amp; Training</v>
          </cell>
          <cell r="G236" t="str">
            <v>Safety &amp; Training</v>
          </cell>
        </row>
        <row r="237">
          <cell r="A237">
            <v>157553</v>
          </cell>
          <cell r="B237" t="str">
            <v>HR Executive Managem</v>
          </cell>
          <cell r="C237" t="str">
            <v>Follows billings of Senior Executive cost objects</v>
          </cell>
          <cell r="D237" t="str">
            <v>Cross Charge</v>
          </cell>
          <cell r="E237" t="str">
            <v>Include</v>
          </cell>
          <cell r="F237" t="str">
            <v>Human Resources</v>
          </cell>
          <cell r="G237" t="str">
            <v>Human Resources</v>
          </cell>
        </row>
        <row r="238">
          <cell r="A238">
            <v>157554</v>
          </cell>
          <cell r="B238" t="str">
            <v>HR Env Safety &amp; Train</v>
          </cell>
          <cell r="C238" t="str">
            <v>Follows billings of Safety/Envion cost objects</v>
          </cell>
          <cell r="D238" t="str">
            <v>Cross Charge</v>
          </cell>
          <cell r="E238" t="str">
            <v>Include</v>
          </cell>
          <cell r="F238" t="str">
            <v>Human Resources</v>
          </cell>
          <cell r="G238" t="str">
            <v>Human Resources</v>
          </cell>
        </row>
        <row r="239">
          <cell r="A239">
            <v>157555</v>
          </cell>
          <cell r="B239" t="str">
            <v>HR Info Technolgy</v>
          </cell>
          <cell r="C239" t="str">
            <v>Cross-charges from Corp-Total O&amp;M excluding Rent</v>
          </cell>
          <cell r="D239" t="str">
            <v>Cross Charge</v>
          </cell>
          <cell r="E239" t="str">
            <v>Include</v>
          </cell>
          <cell r="F239" t="str">
            <v>Human Resources</v>
          </cell>
          <cell r="G239" t="str">
            <v>Human Resources</v>
          </cell>
        </row>
        <row r="240">
          <cell r="A240">
            <v>157556</v>
          </cell>
          <cell r="B240" t="str">
            <v>Human Resources to BSS</v>
          </cell>
          <cell r="C240" t="str">
            <v>% Allocation of Total Billed $</v>
          </cell>
          <cell r="D240" t="str">
            <v>Cross Charge</v>
          </cell>
          <cell r="E240" t="str">
            <v>Include</v>
          </cell>
          <cell r="F240" t="str">
            <v>Human Resources</v>
          </cell>
          <cell r="G240" t="str">
            <v>Human Resources</v>
          </cell>
        </row>
        <row r="241">
          <cell r="A241">
            <v>157576</v>
          </cell>
          <cell r="B241" t="str">
            <v>HR Finance</v>
          </cell>
          <cell r="C241" t="str">
            <v>Load Following</v>
          </cell>
          <cell r="D241" t="str">
            <v>Cross Charge</v>
          </cell>
          <cell r="E241" t="str">
            <v>Include</v>
          </cell>
          <cell r="F241" t="str">
            <v>Human Resources</v>
          </cell>
          <cell r="G241" t="str">
            <v>Human Resources</v>
          </cell>
        </row>
        <row r="242">
          <cell r="A242">
            <v>157580</v>
          </cell>
          <cell r="B242" t="str">
            <v>HR Legal</v>
          </cell>
          <cell r="C242" t="str">
            <v>Load Following</v>
          </cell>
          <cell r="D242" t="str">
            <v>Cross Charge</v>
          </cell>
          <cell r="E242" t="str">
            <v>Include</v>
          </cell>
          <cell r="F242" t="str">
            <v>Human Resources</v>
          </cell>
          <cell r="G242" t="str">
            <v>Human Resources</v>
          </cell>
        </row>
        <row r="243">
          <cell r="A243">
            <v>157581</v>
          </cell>
          <cell r="B243" t="str">
            <v>HR Regulatory</v>
          </cell>
          <cell r="C243" t="str">
            <v>Load Following</v>
          </cell>
          <cell r="D243" t="str">
            <v>Cross Charge</v>
          </cell>
          <cell r="E243" t="str">
            <v>Include</v>
          </cell>
          <cell r="F243" t="str">
            <v>Human Resources</v>
          </cell>
          <cell r="G243" t="str">
            <v>Human Resources</v>
          </cell>
        </row>
        <row r="244">
          <cell r="A244">
            <v>157582</v>
          </cell>
          <cell r="B244" t="str">
            <v>HR Communications</v>
          </cell>
          <cell r="C244" t="str">
            <v>Load Following</v>
          </cell>
          <cell r="D244" t="str">
            <v>Cross Charge</v>
          </cell>
          <cell r="E244" t="str">
            <v>Include</v>
          </cell>
          <cell r="F244" t="str">
            <v>Human Resources</v>
          </cell>
          <cell r="G244" t="str">
            <v>Human Resources</v>
          </cell>
        </row>
        <row r="245">
          <cell r="A245">
            <v>157585</v>
          </cell>
          <cell r="B245" t="str">
            <v>Legal Info Technolgy</v>
          </cell>
          <cell r="C245" t="str">
            <v>Cross-charges from Corp-Total O&amp;M excluding Rent</v>
          </cell>
          <cell r="D245" t="str">
            <v>Cross Charge</v>
          </cell>
          <cell r="E245" t="str">
            <v>Include</v>
          </cell>
          <cell r="F245" t="str">
            <v>Legal</v>
          </cell>
          <cell r="G245" t="str">
            <v>Legal</v>
          </cell>
          <cell r="H245" t="str">
            <v>Monica Karuturi</v>
          </cell>
        </row>
        <row r="246">
          <cell r="A246">
            <v>157586</v>
          </cell>
          <cell r="B246" t="str">
            <v>Legal to BSS</v>
          </cell>
          <cell r="C246" t="str">
            <v>% Allocation of Total Billed $</v>
          </cell>
          <cell r="D246" t="str">
            <v>Cross Charge</v>
          </cell>
          <cell r="E246" t="str">
            <v>Include</v>
          </cell>
          <cell r="F246" t="str">
            <v>Legal</v>
          </cell>
          <cell r="G246" t="str">
            <v>Legal</v>
          </cell>
          <cell r="H246" t="str">
            <v>Monica Karuturi</v>
          </cell>
        </row>
        <row r="247">
          <cell r="A247">
            <v>157621</v>
          </cell>
          <cell r="B247" t="str">
            <v>Legal Finance</v>
          </cell>
          <cell r="C247" t="str">
            <v>Load Following</v>
          </cell>
          <cell r="D247" t="str">
            <v>Cross Charge</v>
          </cell>
          <cell r="E247" t="str">
            <v>Include</v>
          </cell>
          <cell r="F247" t="str">
            <v>Legal</v>
          </cell>
          <cell r="G247" t="str">
            <v>Legal</v>
          </cell>
          <cell r="H247" t="str">
            <v>Monica Karuturi</v>
          </cell>
        </row>
        <row r="248">
          <cell r="A248">
            <v>157623</v>
          </cell>
          <cell r="B248" t="str">
            <v>Finance Info Technol</v>
          </cell>
          <cell r="C248" t="str">
            <v>Cross-charges from Corp-Total O&amp;M excluding Rent</v>
          </cell>
          <cell r="D248" t="str">
            <v>Cross Charge</v>
          </cell>
          <cell r="E248" t="str">
            <v>Include</v>
          </cell>
          <cell r="F248" t="str">
            <v>Finance</v>
          </cell>
          <cell r="G248" t="str">
            <v>Finance</v>
          </cell>
        </row>
        <row r="249">
          <cell r="A249">
            <v>157624</v>
          </cell>
          <cell r="B249" t="str">
            <v>Finance to BSS</v>
          </cell>
          <cell r="C249" t="str">
            <v>% Allocation of Total Billed $</v>
          </cell>
          <cell r="D249" t="str">
            <v>Cross Charge</v>
          </cell>
          <cell r="E249" t="str">
            <v>Include</v>
          </cell>
          <cell r="F249" t="str">
            <v>Finance</v>
          </cell>
          <cell r="G249" t="str">
            <v>Finance</v>
          </cell>
        </row>
        <row r="250">
          <cell r="A250">
            <v>157651</v>
          </cell>
          <cell r="B250" t="str">
            <v>Finance to HR</v>
          </cell>
          <cell r="C250" t="str">
            <v>Follow billings of HR Cost Objects</v>
          </cell>
          <cell r="D250" t="str">
            <v>Cross Charge</v>
          </cell>
          <cell r="E250" t="str">
            <v>Include</v>
          </cell>
          <cell r="F250" t="str">
            <v>Finance</v>
          </cell>
          <cell r="G250" t="str">
            <v>Finance</v>
          </cell>
        </row>
        <row r="251">
          <cell r="A251">
            <v>157652</v>
          </cell>
          <cell r="B251" t="str">
            <v>Finance to Legal</v>
          </cell>
          <cell r="C251" t="str">
            <v>Load Following</v>
          </cell>
          <cell r="D251" t="str">
            <v>Cross Charge</v>
          </cell>
          <cell r="E251" t="str">
            <v>Include</v>
          </cell>
          <cell r="F251" t="str">
            <v>Finance</v>
          </cell>
          <cell r="G251" t="str">
            <v>Finance</v>
          </cell>
        </row>
        <row r="252">
          <cell r="A252">
            <v>157653</v>
          </cell>
          <cell r="B252" t="str">
            <v>Finance to Comm</v>
          </cell>
          <cell r="C252" t="str">
            <v>Load Following</v>
          </cell>
          <cell r="D252" t="str">
            <v>Cross Charge</v>
          </cell>
          <cell r="E252" t="str">
            <v>Include</v>
          </cell>
          <cell r="F252" t="str">
            <v>Finance</v>
          </cell>
          <cell r="G252" t="str">
            <v>Finance</v>
          </cell>
        </row>
        <row r="253">
          <cell r="A253">
            <v>157654</v>
          </cell>
          <cell r="B253" t="str">
            <v>Finance to Reg</v>
          </cell>
          <cell r="C253" t="str">
            <v>Load Following</v>
          </cell>
          <cell r="D253" t="str">
            <v>Cross Charge</v>
          </cell>
          <cell r="E253" t="str">
            <v>Include</v>
          </cell>
          <cell r="F253" t="str">
            <v>Finance</v>
          </cell>
          <cell r="G253" t="str">
            <v>Finance</v>
          </cell>
        </row>
        <row r="254">
          <cell r="A254">
            <v>157655</v>
          </cell>
          <cell r="B254" t="str">
            <v>Finance to Finance</v>
          </cell>
          <cell r="C254" t="str">
            <v>Load Following</v>
          </cell>
          <cell r="D254" t="str">
            <v>Cross Charge</v>
          </cell>
          <cell r="E254" t="str">
            <v>Include</v>
          </cell>
          <cell r="F254" t="str">
            <v>Finance</v>
          </cell>
          <cell r="G254" t="str">
            <v>Finance</v>
          </cell>
        </row>
        <row r="255">
          <cell r="A255">
            <v>157656</v>
          </cell>
          <cell r="B255" t="str">
            <v>Finance to Sr. Exec</v>
          </cell>
          <cell r="C255" t="str">
            <v>Follows billings of Senior Executive cost objects</v>
          </cell>
          <cell r="D255" t="str">
            <v>Cross Charge</v>
          </cell>
          <cell r="E255" t="str">
            <v>Include</v>
          </cell>
          <cell r="F255" t="str">
            <v>Finance</v>
          </cell>
          <cell r="G255" t="str">
            <v>Finance</v>
          </cell>
        </row>
        <row r="256">
          <cell r="A256">
            <v>157681</v>
          </cell>
          <cell r="B256" t="str">
            <v>IT HR</v>
          </cell>
          <cell r="C256" t="str">
            <v>Follow billings of HR Cost Objects</v>
          </cell>
          <cell r="D256" t="str">
            <v>Cross Charge</v>
          </cell>
          <cell r="E256" t="str">
            <v>Include</v>
          </cell>
          <cell r="F256" t="str">
            <v>Technology Operations</v>
          </cell>
          <cell r="G256" t="str">
            <v>Technology Operations</v>
          </cell>
        </row>
        <row r="257">
          <cell r="A257">
            <v>157682</v>
          </cell>
          <cell r="B257" t="str">
            <v>IT Legal</v>
          </cell>
          <cell r="C257" t="str">
            <v>Load Following</v>
          </cell>
          <cell r="D257" t="str">
            <v>Cross Charge</v>
          </cell>
          <cell r="E257" t="str">
            <v>Include</v>
          </cell>
          <cell r="F257" t="str">
            <v>Technology Operations</v>
          </cell>
          <cell r="G257" t="str">
            <v>Technology Operations</v>
          </cell>
        </row>
        <row r="258">
          <cell r="A258">
            <v>157683</v>
          </cell>
          <cell r="B258" t="str">
            <v>IT Communications</v>
          </cell>
          <cell r="C258" t="str">
            <v>Load Following</v>
          </cell>
          <cell r="D258" t="str">
            <v>Cross Charge</v>
          </cell>
          <cell r="E258" t="str">
            <v>Include</v>
          </cell>
          <cell r="F258" t="str">
            <v>Technology Operations</v>
          </cell>
          <cell r="G258" t="str">
            <v>Technology Operations</v>
          </cell>
        </row>
        <row r="259">
          <cell r="A259">
            <v>157684</v>
          </cell>
          <cell r="B259" t="str">
            <v>IT Regulatory</v>
          </cell>
          <cell r="C259" t="str">
            <v>Load Following</v>
          </cell>
          <cell r="D259" t="str">
            <v>Cross Charge</v>
          </cell>
          <cell r="E259" t="str">
            <v>Include</v>
          </cell>
          <cell r="F259" t="str">
            <v>Technology Operations</v>
          </cell>
          <cell r="G259" t="str">
            <v>Technology Operations</v>
          </cell>
        </row>
        <row r="260">
          <cell r="A260">
            <v>157685</v>
          </cell>
          <cell r="B260" t="str">
            <v>IT Senior Exec</v>
          </cell>
          <cell r="C260" t="str">
            <v>Follows billings of Senior Executive cost objects</v>
          </cell>
          <cell r="D260" t="str">
            <v>Cross Charge</v>
          </cell>
          <cell r="E260" t="str">
            <v>Include</v>
          </cell>
          <cell r="F260" t="str">
            <v>Technology Operations</v>
          </cell>
          <cell r="G260" t="str">
            <v>Technology Operations</v>
          </cell>
        </row>
        <row r="261">
          <cell r="A261">
            <v>157686</v>
          </cell>
          <cell r="B261" t="str">
            <v>IT Finance</v>
          </cell>
          <cell r="C261" t="str">
            <v>Load Following</v>
          </cell>
          <cell r="D261" t="str">
            <v>Cross Charge</v>
          </cell>
          <cell r="E261" t="str">
            <v>Include</v>
          </cell>
          <cell r="F261" t="str">
            <v>Technology Operations</v>
          </cell>
          <cell r="G261" t="str">
            <v>Technology Operations</v>
          </cell>
        </row>
        <row r="262">
          <cell r="A262">
            <v>157687</v>
          </cell>
          <cell r="B262" t="str">
            <v>Information Technology to BSS P&amp;L</v>
          </cell>
          <cell r="C262" t="str">
            <v>% Allocation of Total P&amp;L Billed $</v>
          </cell>
          <cell r="D262" t="str">
            <v>Cross Charge</v>
          </cell>
          <cell r="E262" t="str">
            <v>Include</v>
          </cell>
          <cell r="F262" t="str">
            <v>Technology Operations</v>
          </cell>
          <cell r="G262" t="str">
            <v>Technology Operations</v>
          </cell>
        </row>
        <row r="263">
          <cell r="A263">
            <v>157688</v>
          </cell>
          <cell r="B263" t="str">
            <v>Information Technology to BSS</v>
          </cell>
          <cell r="C263" t="str">
            <v>% Allocation of Total Billed $</v>
          </cell>
          <cell r="D263" t="str">
            <v>Cross Charge</v>
          </cell>
          <cell r="E263" t="str">
            <v>Include</v>
          </cell>
          <cell r="F263" t="str">
            <v>Technology Operations</v>
          </cell>
          <cell r="G263" t="str">
            <v>Technology Operations</v>
          </cell>
        </row>
        <row r="264">
          <cell r="A264">
            <v>157721</v>
          </cell>
          <cell r="B264" t="str">
            <v>IT Fin Accts Payable</v>
          </cell>
          <cell r="C264" t="str">
            <v>Load Following</v>
          </cell>
          <cell r="D264" t="str">
            <v>Cross Charge</v>
          </cell>
          <cell r="E264" t="str">
            <v>Include</v>
          </cell>
          <cell r="F264" t="str">
            <v>Technology Operations</v>
          </cell>
          <cell r="G264" t="str">
            <v>Technology Operations</v>
          </cell>
        </row>
        <row r="265">
          <cell r="A265">
            <v>157723</v>
          </cell>
          <cell r="B265" t="str">
            <v>IT Insert &amp; Bill Pri</v>
          </cell>
          <cell r="C265" t="str">
            <v>Follows Reg Ops Call Center cost objects</v>
          </cell>
          <cell r="D265" t="str">
            <v>Cross Charge</v>
          </cell>
          <cell r="E265" t="str">
            <v>Include</v>
          </cell>
          <cell r="F265" t="str">
            <v>Technology Operations</v>
          </cell>
          <cell r="G265" t="str">
            <v>Technology Operations</v>
          </cell>
        </row>
        <row r="266">
          <cell r="A266">
            <v>157723</v>
          </cell>
          <cell r="B266" t="str">
            <v>IT to Bill Print &amp; Insert Ops</v>
          </cell>
          <cell r="C266" t="str">
            <v>% Allocation of Total Customers Srvs Billed $</v>
          </cell>
          <cell r="D266" t="str">
            <v>Cross Charge</v>
          </cell>
          <cell r="E266" t="str">
            <v>Include</v>
          </cell>
          <cell r="F266" t="str">
            <v>Technology Operations</v>
          </cell>
          <cell r="G266" t="str">
            <v>Technology Operations</v>
          </cell>
        </row>
        <row r="267">
          <cell r="A267">
            <v>157724</v>
          </cell>
          <cell r="B267" t="str">
            <v>IT Audit</v>
          </cell>
          <cell r="C267" t="str">
            <v>Load Following</v>
          </cell>
          <cell r="D267" t="str">
            <v>Cross Charge</v>
          </cell>
          <cell r="E267" t="str">
            <v>Include</v>
          </cell>
          <cell r="F267" t="str">
            <v>Technology Operations</v>
          </cell>
          <cell r="G267" t="str">
            <v>Technology Operations</v>
          </cell>
        </row>
        <row r="268">
          <cell r="A268">
            <v>157729</v>
          </cell>
          <cell r="B268" t="str">
            <v>SS HR</v>
          </cell>
          <cell r="C268" t="str">
            <v>Follow billings of HR Cost Objects</v>
          </cell>
          <cell r="D268" t="str">
            <v>Cross Charge</v>
          </cell>
          <cell r="E268" t="str">
            <v>Include</v>
          </cell>
          <cell r="F268" t="str">
            <v>Strategic Sourcing</v>
          </cell>
          <cell r="G268" t="str">
            <v>Sourcing - PML</v>
          </cell>
        </row>
        <row r="269">
          <cell r="A269">
            <v>157730</v>
          </cell>
          <cell r="B269" t="str">
            <v>SS Legal</v>
          </cell>
          <cell r="C269" t="str">
            <v>Load Following</v>
          </cell>
          <cell r="D269" t="str">
            <v>Cross Charge</v>
          </cell>
          <cell r="E269" t="str">
            <v>Include</v>
          </cell>
          <cell r="F269" t="str">
            <v>Strategic Sourcing</v>
          </cell>
          <cell r="G269" t="str">
            <v>Sourcing - PML</v>
          </cell>
        </row>
        <row r="270">
          <cell r="A270">
            <v>157731</v>
          </cell>
          <cell r="B270" t="str">
            <v>SS Communications</v>
          </cell>
          <cell r="C270" t="str">
            <v>Load Following</v>
          </cell>
          <cell r="D270" t="str">
            <v>Cross Charge</v>
          </cell>
          <cell r="E270" t="str">
            <v>Include</v>
          </cell>
          <cell r="F270" t="str">
            <v>Strategic Sourcing</v>
          </cell>
          <cell r="G270" t="str">
            <v>Sourcing - PML</v>
          </cell>
        </row>
        <row r="271">
          <cell r="A271">
            <v>157732</v>
          </cell>
          <cell r="B271" t="str">
            <v>SS Regulatory</v>
          </cell>
          <cell r="C271" t="str">
            <v>Load Following</v>
          </cell>
          <cell r="D271" t="str">
            <v>Cross Charge</v>
          </cell>
          <cell r="E271" t="str">
            <v>Include</v>
          </cell>
          <cell r="F271" t="str">
            <v>Strategic Sourcing</v>
          </cell>
          <cell r="G271" t="str">
            <v>Sourcing - PML</v>
          </cell>
        </row>
        <row r="272">
          <cell r="A272">
            <v>157733</v>
          </cell>
          <cell r="B272" t="str">
            <v>SS Senior Exec</v>
          </cell>
          <cell r="C272" t="str">
            <v>Follows billings of Senior Executive cost objects</v>
          </cell>
          <cell r="D272" t="str">
            <v>Cross Charge</v>
          </cell>
          <cell r="E272" t="str">
            <v>Include</v>
          </cell>
          <cell r="F272" t="str">
            <v>Strategic Sourcing</v>
          </cell>
          <cell r="G272" t="str">
            <v>Sourcing - PML</v>
          </cell>
        </row>
        <row r="273">
          <cell r="A273">
            <v>157734</v>
          </cell>
          <cell r="B273" t="str">
            <v>SS Finance</v>
          </cell>
          <cell r="C273" t="str">
            <v>Load Following</v>
          </cell>
          <cell r="D273" t="str">
            <v>Cross Charge</v>
          </cell>
          <cell r="E273" t="str">
            <v>Include</v>
          </cell>
          <cell r="F273" t="str">
            <v>Strategic Sourcing</v>
          </cell>
          <cell r="G273" t="str">
            <v>Sourcing - PML</v>
          </cell>
        </row>
        <row r="274">
          <cell r="A274">
            <v>157735</v>
          </cell>
          <cell r="B274" t="str">
            <v>SS Investor Services</v>
          </cell>
          <cell r="C274" t="str">
            <v>Load Following</v>
          </cell>
          <cell r="D274" t="str">
            <v>Cross Charge</v>
          </cell>
          <cell r="E274" t="str">
            <v>Include</v>
          </cell>
          <cell r="F274" t="str">
            <v>Strategic Sourcing</v>
          </cell>
          <cell r="G274" t="str">
            <v>Sourcing - PML</v>
          </cell>
        </row>
        <row r="275">
          <cell r="A275">
            <v>157737</v>
          </cell>
          <cell r="B275" t="str">
            <v>SS Info Technolgy</v>
          </cell>
          <cell r="C275" t="str">
            <v>Cross-charges from Corp-Total O&amp;M excluding Rent</v>
          </cell>
          <cell r="D275" t="str">
            <v>Cross Charge</v>
          </cell>
          <cell r="E275" t="str">
            <v>Include</v>
          </cell>
          <cell r="F275" t="str">
            <v>Strategic Sourcing</v>
          </cell>
          <cell r="G275" t="str">
            <v>Sourcing - PML</v>
          </cell>
        </row>
        <row r="276">
          <cell r="A276">
            <v>157826</v>
          </cell>
          <cell r="B276" t="str">
            <v>POOL-COMM-SUP-ASSETD</v>
          </cell>
          <cell r="C276" t="str">
            <v>Asset</v>
          </cell>
          <cell r="D276" t="str">
            <v>General Allocation</v>
          </cell>
          <cell r="E276" t="str">
            <v>Include</v>
          </cell>
          <cell r="F276" t="str">
            <v>Corp Communications</v>
          </cell>
          <cell r="G276" t="str">
            <v>Corp Communications</v>
          </cell>
          <cell r="H276" t="str">
            <v>John Sousa</v>
          </cell>
        </row>
        <row r="277">
          <cell r="A277">
            <v>157827</v>
          </cell>
          <cell r="B277" t="str">
            <v>POOL-FIN-GOV-COMP-AF</v>
          </cell>
          <cell r="C277" t="str">
            <v>Composite</v>
          </cell>
          <cell r="D277" t="str">
            <v>General Allocation</v>
          </cell>
          <cell r="E277" t="str">
            <v>Include</v>
          </cell>
          <cell r="F277" t="str">
            <v>Finance</v>
          </cell>
          <cell r="G277" t="str">
            <v>Finance</v>
          </cell>
        </row>
        <row r="278">
          <cell r="A278">
            <v>157829</v>
          </cell>
          <cell r="B278" t="str">
            <v>POOL-FIN-GOV-COMP</v>
          </cell>
          <cell r="C278" t="str">
            <v>Composite</v>
          </cell>
          <cell r="D278" t="str">
            <v>General Allocation</v>
          </cell>
          <cell r="E278" t="str">
            <v>Include</v>
          </cell>
          <cell r="F278" t="str">
            <v>Finance</v>
          </cell>
          <cell r="G278" t="str">
            <v>Finance</v>
          </cell>
        </row>
        <row r="279">
          <cell r="A279">
            <v>157830</v>
          </cell>
          <cell r="B279" t="str">
            <v>POOL-FIN-SUP-ASSETA</v>
          </cell>
          <cell r="C279" t="str">
            <v>AssetA</v>
          </cell>
          <cell r="D279" t="str">
            <v>General Allocation</v>
          </cell>
          <cell r="E279" t="str">
            <v>Include</v>
          </cell>
          <cell r="F279" t="str">
            <v>Finance</v>
          </cell>
          <cell r="G279" t="str">
            <v>Finance</v>
          </cell>
        </row>
        <row r="280">
          <cell r="A280">
            <v>157831</v>
          </cell>
          <cell r="B280" t="str">
            <v>POOL-FIN-GOV-COMP</v>
          </cell>
          <cell r="C280" t="str">
            <v>Composite</v>
          </cell>
          <cell r="D280" t="str">
            <v>General Allocation</v>
          </cell>
          <cell r="E280" t="str">
            <v>Include</v>
          </cell>
          <cell r="F280" t="str">
            <v>Finance</v>
          </cell>
          <cell r="G280" t="str">
            <v>Finance</v>
          </cell>
        </row>
        <row r="281">
          <cell r="A281">
            <v>157841</v>
          </cell>
          <cell r="B281" t="str">
            <v>POOL-LEGL-GOV-COMP</v>
          </cell>
          <cell r="C281"/>
          <cell r="D281" t="str">
            <v>General Allocation</v>
          </cell>
          <cell r="E281" t="str">
            <v>Include</v>
          </cell>
          <cell r="F281" t="str">
            <v>Legal</v>
          </cell>
          <cell r="G281" t="str">
            <v>Legal</v>
          </cell>
          <cell r="H281" t="str">
            <v>Monica Karuturi</v>
          </cell>
        </row>
        <row r="282">
          <cell r="A282">
            <v>157842</v>
          </cell>
          <cell r="B282" t="str">
            <v>POOL-LEGL-SUP-OPEXA</v>
          </cell>
          <cell r="C282"/>
          <cell r="D282" t="str">
            <v>General Allocation</v>
          </cell>
          <cell r="E282" t="str">
            <v>Include</v>
          </cell>
          <cell r="F282" t="str">
            <v>Legal</v>
          </cell>
          <cell r="G282" t="str">
            <v>Legal</v>
          </cell>
          <cell r="H282" t="str">
            <v>Monica Karuturi</v>
          </cell>
        </row>
        <row r="283">
          <cell r="A283">
            <v>157845</v>
          </cell>
          <cell r="B283" t="str">
            <v>POOL-GOVT-LEGAD-ASTC</v>
          </cell>
          <cell r="C283"/>
          <cell r="D283" t="str">
            <v>General Allocation</v>
          </cell>
          <cell r="E283" t="str">
            <v>Include</v>
          </cell>
          <cell r="F283" t="str">
            <v>Government Affairs</v>
          </cell>
          <cell r="G283" t="str">
            <v>Government Affairs</v>
          </cell>
        </row>
        <row r="284">
          <cell r="A284">
            <v>157849</v>
          </cell>
          <cell r="B284" t="str">
            <v>POOL-COMM-SUP-HEADA</v>
          </cell>
          <cell r="C284" t="str">
            <v>Headcount</v>
          </cell>
          <cell r="D284" t="str">
            <v>General Allocation</v>
          </cell>
          <cell r="E284" t="str">
            <v>Include</v>
          </cell>
          <cell r="F284" t="str">
            <v>Corp Communications</v>
          </cell>
          <cell r="G284" t="str">
            <v>Corp Communications</v>
          </cell>
          <cell r="H284" t="str">
            <v>John Sousa</v>
          </cell>
        </row>
        <row r="285">
          <cell r="A285">
            <v>157850</v>
          </cell>
          <cell r="B285" t="str">
            <v>POOL-COMM-GOV-COMP</v>
          </cell>
          <cell r="C285" t="str">
            <v>Composite</v>
          </cell>
          <cell r="D285" t="str">
            <v>General Allocation</v>
          </cell>
          <cell r="E285" t="str">
            <v>Include</v>
          </cell>
          <cell r="F285" t="str">
            <v>Corp Communications</v>
          </cell>
          <cell r="G285" t="str">
            <v>Corp Communications</v>
          </cell>
          <cell r="H285" t="str">
            <v>John Sousa</v>
          </cell>
        </row>
        <row r="286">
          <cell r="A286">
            <v>157858</v>
          </cell>
          <cell r="B286" t="str">
            <v>POOL-HR-SUP-WAC</v>
          </cell>
          <cell r="C286" t="str">
            <v>Headcount W</v>
          </cell>
          <cell r="D286" t="str">
            <v>General Allocation</v>
          </cell>
          <cell r="E286" t="str">
            <v>Include</v>
          </cell>
          <cell r="F286" t="str">
            <v>Human Resources</v>
          </cell>
          <cell r="G286" t="str">
            <v>Human Resources</v>
          </cell>
        </row>
        <row r="287">
          <cell r="A287">
            <v>157900</v>
          </cell>
          <cell r="B287" t="str">
            <v>Finance Customer Svc</v>
          </cell>
          <cell r="C287" t="str">
            <v>Follows Reg Ops Call Center cost objects</v>
          </cell>
          <cell r="D287" t="str">
            <v>Cross Charge</v>
          </cell>
          <cell r="E287" t="str">
            <v>Include</v>
          </cell>
          <cell r="F287" t="str">
            <v>Finance</v>
          </cell>
          <cell r="G287" t="str">
            <v>Finance</v>
          </cell>
        </row>
        <row r="288">
          <cell r="A288">
            <v>157901</v>
          </cell>
          <cell r="B288" t="str">
            <v>SS Customer Service</v>
          </cell>
          <cell r="C288" t="str">
            <v>Follows Reg Ops Call Center cost objects</v>
          </cell>
          <cell r="D288" t="str">
            <v>Cross Charge</v>
          </cell>
          <cell r="E288" t="str">
            <v>Include</v>
          </cell>
          <cell r="F288" t="str">
            <v>Strategic Sourcing</v>
          </cell>
          <cell r="G288" t="str">
            <v>Sourcing - PML</v>
          </cell>
        </row>
        <row r="289">
          <cell r="A289">
            <v>157910</v>
          </cell>
          <cell r="B289" t="str">
            <v>EST Human Resources</v>
          </cell>
          <cell r="C289" t="str">
            <v>Follow billings of HR Cost Objects</v>
          </cell>
          <cell r="D289" t="str">
            <v>Cross Charge</v>
          </cell>
          <cell r="E289" t="str">
            <v>Include</v>
          </cell>
          <cell r="F289" t="str">
            <v>Safety &amp; Training</v>
          </cell>
          <cell r="G289" t="str">
            <v>Safety &amp; Training</v>
          </cell>
        </row>
        <row r="290">
          <cell r="A290">
            <v>157911</v>
          </cell>
          <cell r="B290" t="str">
            <v>EST Finance</v>
          </cell>
          <cell r="C290" t="str">
            <v>Direct</v>
          </cell>
          <cell r="D290" t="str">
            <v>Cross Charge</v>
          </cell>
          <cell r="E290" t="str">
            <v>Include</v>
          </cell>
          <cell r="F290" t="str">
            <v>Safety &amp; Training</v>
          </cell>
          <cell r="G290" t="str">
            <v>Safety &amp; Training</v>
          </cell>
        </row>
        <row r="291">
          <cell r="A291">
            <v>157913</v>
          </cell>
          <cell r="B291" t="str">
            <v>EST Communications</v>
          </cell>
          <cell r="C291" t="str">
            <v>Load Following</v>
          </cell>
          <cell r="D291" t="str">
            <v>Cross Charge</v>
          </cell>
          <cell r="E291" t="str">
            <v>Include</v>
          </cell>
          <cell r="F291" t="str">
            <v>Safety &amp; Training</v>
          </cell>
          <cell r="G291" t="str">
            <v>Safety &amp; Training</v>
          </cell>
        </row>
        <row r="292">
          <cell r="A292">
            <v>157914</v>
          </cell>
          <cell r="B292" t="str">
            <v>EST Legal</v>
          </cell>
          <cell r="C292" t="str">
            <v>Load Following</v>
          </cell>
          <cell r="D292" t="str">
            <v>Cross Charge</v>
          </cell>
          <cell r="E292" t="str">
            <v>Include</v>
          </cell>
          <cell r="F292" t="str">
            <v>Safety &amp; Training</v>
          </cell>
          <cell r="G292" t="str">
            <v>Safety &amp; Training</v>
          </cell>
        </row>
        <row r="293">
          <cell r="A293">
            <v>157932</v>
          </cell>
          <cell r="B293" t="str">
            <v>EST Technology Ops</v>
          </cell>
          <cell r="C293" t="str">
            <v>Cross-charges from Corp-Total O&amp;M excluding Rent</v>
          </cell>
          <cell r="D293" t="str">
            <v>Cross Charge</v>
          </cell>
          <cell r="E293" t="str">
            <v>Include</v>
          </cell>
          <cell r="F293" t="str">
            <v>Safety &amp; Training</v>
          </cell>
          <cell r="G293" t="str">
            <v>Safety &amp; Training</v>
          </cell>
        </row>
        <row r="294">
          <cell r="A294">
            <v>157950</v>
          </cell>
          <cell r="B294" t="str">
            <v>IT Govt Affairs</v>
          </cell>
          <cell r="C294" t="str">
            <v>Load Following</v>
          </cell>
          <cell r="D294" t="str">
            <v>Cross Charge</v>
          </cell>
          <cell r="E294" t="str">
            <v>Include</v>
          </cell>
          <cell r="F294" t="str">
            <v>Technology Operations</v>
          </cell>
          <cell r="G294" t="str">
            <v>Technology Operations</v>
          </cell>
        </row>
        <row r="295">
          <cell r="A295">
            <v>157951</v>
          </cell>
          <cell r="B295" t="str">
            <v>IT Reg Ops</v>
          </cell>
          <cell r="C295" t="str">
            <v>Follows Reg Ops Call Center cost objects</v>
          </cell>
          <cell r="D295" t="str">
            <v>Cross Charge</v>
          </cell>
          <cell r="E295" t="str">
            <v>Include</v>
          </cell>
          <cell r="F295" t="str">
            <v>Technology Operations</v>
          </cell>
          <cell r="G295" t="str">
            <v>Technology Operations</v>
          </cell>
        </row>
        <row r="296">
          <cell r="A296">
            <v>157952</v>
          </cell>
          <cell r="B296" t="str">
            <v>SS Govt Affairs</v>
          </cell>
          <cell r="C296" t="str">
            <v>Load Following</v>
          </cell>
          <cell r="D296" t="str">
            <v>Cross Charge</v>
          </cell>
          <cell r="E296" t="str">
            <v>Include</v>
          </cell>
          <cell r="F296" t="str">
            <v>Strategic Sourcing</v>
          </cell>
          <cell r="G296" t="str">
            <v>Sourcing - PML</v>
          </cell>
        </row>
        <row r="297">
          <cell r="A297">
            <v>157953</v>
          </cell>
          <cell r="B297" t="str">
            <v>SS Regulated Ops</v>
          </cell>
          <cell r="C297" t="str">
            <v>Follows Reg Ops Call Center cost objects</v>
          </cell>
          <cell r="D297" t="str">
            <v>Cross Charge</v>
          </cell>
          <cell r="E297" t="str">
            <v>Include</v>
          </cell>
          <cell r="F297" t="str">
            <v>Strategic Sourcing</v>
          </cell>
          <cell r="G297" t="str">
            <v>Sourcing - PML</v>
          </cell>
        </row>
        <row r="298">
          <cell r="A298">
            <v>157955</v>
          </cell>
          <cell r="B298" t="str">
            <v>ST to BSS</v>
          </cell>
          <cell r="C298" t="str">
            <v>% Allocation of Total Billed $</v>
          </cell>
          <cell r="D298" t="str">
            <v>Cross Charge</v>
          </cell>
          <cell r="E298" t="str">
            <v>Include</v>
          </cell>
          <cell r="F298" t="str">
            <v>Safety &amp; Training</v>
          </cell>
          <cell r="G298" t="str">
            <v>Safety &amp; Training</v>
          </cell>
        </row>
        <row r="299">
          <cell r="A299">
            <v>157966</v>
          </cell>
          <cell r="B299" t="str">
            <v>IT Remittance</v>
          </cell>
          <cell r="C299" t="str">
            <v>Load Following</v>
          </cell>
          <cell r="D299" t="str">
            <v>Cross Charge</v>
          </cell>
          <cell r="E299" t="str">
            <v>Include</v>
          </cell>
          <cell r="F299" t="str">
            <v>Technology Operations</v>
          </cell>
          <cell r="G299" t="str">
            <v>Technology Operations</v>
          </cell>
        </row>
        <row r="300">
          <cell r="A300">
            <v>157967</v>
          </cell>
          <cell r="B300" t="str">
            <v>IT Check Printing</v>
          </cell>
          <cell r="C300" t="str">
            <v>Load Following</v>
          </cell>
          <cell r="D300" t="str">
            <v>Cross Charge</v>
          </cell>
          <cell r="E300" t="str">
            <v>Include</v>
          </cell>
          <cell r="F300" t="str">
            <v>Technology Operations</v>
          </cell>
          <cell r="G300" t="str">
            <v>Technology Operations</v>
          </cell>
        </row>
        <row r="301">
          <cell r="A301">
            <v>157979</v>
          </cell>
          <cell r="B301" t="str">
            <v>HR Govt Affairs</v>
          </cell>
          <cell r="C301" t="str">
            <v>Load Following</v>
          </cell>
          <cell r="D301" t="str">
            <v>Cross Charge</v>
          </cell>
          <cell r="E301" t="str">
            <v>Include</v>
          </cell>
          <cell r="F301" t="str">
            <v>Human Resources</v>
          </cell>
          <cell r="G301" t="str">
            <v>Human Resources</v>
          </cell>
        </row>
        <row r="302">
          <cell r="A302">
            <v>157980</v>
          </cell>
          <cell r="B302" t="str">
            <v>EST Regulatory</v>
          </cell>
          <cell r="C302" t="str">
            <v>Load Following</v>
          </cell>
          <cell r="D302" t="str">
            <v>Cross Charge</v>
          </cell>
          <cell r="E302" t="str">
            <v>Include</v>
          </cell>
          <cell r="F302" t="str">
            <v>Safety &amp; Training</v>
          </cell>
          <cell r="G302" t="str">
            <v>Safety &amp; Training</v>
          </cell>
        </row>
        <row r="303">
          <cell r="A303">
            <v>157981</v>
          </cell>
          <cell r="B303" t="str">
            <v>IT Reg Ops Cust Svc</v>
          </cell>
          <cell r="C303" t="str">
            <v>Follows Reg Ops Call Center cost objects</v>
          </cell>
          <cell r="D303" t="str">
            <v>Cross Charge</v>
          </cell>
          <cell r="E303" t="str">
            <v>Include</v>
          </cell>
          <cell r="F303" t="str">
            <v>Technology Operations</v>
          </cell>
          <cell r="G303" t="str">
            <v>Technology Operations</v>
          </cell>
        </row>
        <row r="304">
          <cell r="A304">
            <v>157990</v>
          </cell>
          <cell r="B304" t="str">
            <v>EST Govt Affairs</v>
          </cell>
          <cell r="C304" t="str">
            <v>Load Following</v>
          </cell>
          <cell r="D304" t="str">
            <v>Cross Charge</v>
          </cell>
          <cell r="E304" t="str">
            <v>Include</v>
          </cell>
          <cell r="F304" t="str">
            <v>Safety &amp; Training</v>
          </cell>
          <cell r="G304" t="str">
            <v>Safety &amp; Training</v>
          </cell>
        </row>
        <row r="305">
          <cell r="A305">
            <v>158801</v>
          </cell>
          <cell r="B305" t="str">
            <v>HR - Electric Ops</v>
          </cell>
          <cell r="C305" t="str">
            <v>Headcount U</v>
          </cell>
          <cell r="D305" t="str">
            <v>General Allocation</v>
          </cell>
          <cell r="E305" t="str">
            <v>Include</v>
          </cell>
          <cell r="F305" t="str">
            <v>Human Resources</v>
          </cell>
          <cell r="G305" t="str">
            <v>Human Resources</v>
          </cell>
        </row>
        <row r="306">
          <cell r="A306">
            <v>158802</v>
          </cell>
          <cell r="B306" t="str">
            <v>HR - Compensation</v>
          </cell>
          <cell r="C306" t="str">
            <v>Headcount A</v>
          </cell>
          <cell r="D306" t="str">
            <v>General Allocation</v>
          </cell>
          <cell r="E306" t="str">
            <v>Include</v>
          </cell>
          <cell r="F306" t="str">
            <v>Human Resources</v>
          </cell>
          <cell r="G306" t="str">
            <v>Human Resources</v>
          </cell>
        </row>
        <row r="307">
          <cell r="A307">
            <v>158803</v>
          </cell>
          <cell r="B307" t="str">
            <v>HR - Benefits</v>
          </cell>
          <cell r="C307" t="str">
            <v>Headcount A</v>
          </cell>
          <cell r="D307" t="str">
            <v>General Allocation</v>
          </cell>
          <cell r="E307" t="str">
            <v>Include</v>
          </cell>
          <cell r="F307" t="str">
            <v>Human Resources</v>
          </cell>
          <cell r="G307" t="str">
            <v>Human Resources</v>
          </cell>
        </row>
        <row r="308">
          <cell r="A308">
            <v>158805</v>
          </cell>
          <cell r="B308" t="str">
            <v>HR - Gas Ops</v>
          </cell>
          <cell r="C308" t="str">
            <v>Headcount B</v>
          </cell>
          <cell r="D308" t="str">
            <v>General Allocation</v>
          </cell>
          <cell r="E308" t="str">
            <v>Include</v>
          </cell>
          <cell r="F308" t="str">
            <v>Human Resources</v>
          </cell>
          <cell r="G308" t="str">
            <v>Human Resources</v>
          </cell>
        </row>
        <row r="309">
          <cell r="A309">
            <v>158806</v>
          </cell>
          <cell r="B309" t="str">
            <v>HR - Gas Operations</v>
          </cell>
          <cell r="C309"/>
          <cell r="D309" t="str">
            <v>General Allocation</v>
          </cell>
          <cell r="E309" t="str">
            <v>Include</v>
          </cell>
          <cell r="F309" t="str">
            <v>Human Resources</v>
          </cell>
          <cell r="G309" t="str">
            <v>Human Resources</v>
          </cell>
        </row>
        <row r="310">
          <cell r="A310">
            <v>159002</v>
          </cell>
          <cell r="B310" t="str">
            <v>Reg Ops IT &amp; SS</v>
          </cell>
          <cell r="C310" t="str">
            <v>Fixed Portions</v>
          </cell>
          <cell r="D310" t="str">
            <v>General Allocation</v>
          </cell>
          <cell r="E310" t="str">
            <v>Include</v>
          </cell>
          <cell r="F310" t="str">
            <v>Customer Operations</v>
          </cell>
          <cell r="G310" t="str">
            <v>Reg Ops</v>
          </cell>
        </row>
        <row r="311">
          <cell r="A311">
            <v>159014</v>
          </cell>
          <cell r="B311" t="str">
            <v>Reg Ops Rents to BUs</v>
          </cell>
          <cell r="C311" t="str">
            <v>Variable Portions</v>
          </cell>
          <cell r="D311" t="str">
            <v>General Allocation</v>
          </cell>
          <cell r="E311" t="str">
            <v>Include</v>
          </cell>
          <cell r="F311" t="str">
            <v>Customer Operations</v>
          </cell>
          <cell r="G311" t="str">
            <v>Reg Ops</v>
          </cell>
        </row>
        <row r="312">
          <cell r="A312">
            <v>159022</v>
          </cell>
          <cell r="B312" t="str">
            <v>Regulatory</v>
          </cell>
          <cell r="C312" t="str">
            <v>Direct</v>
          </cell>
          <cell r="D312" t="str">
            <v>Direct</v>
          </cell>
          <cell r="E312" t="str">
            <v>Include</v>
          </cell>
          <cell r="F312" t="str">
            <v>Regulatory</v>
          </cell>
          <cell r="G312" t="str">
            <v>Regulatory</v>
          </cell>
          <cell r="H312" t="str">
            <v>Tami Miller</v>
          </cell>
        </row>
        <row r="313">
          <cell r="A313">
            <v>159023</v>
          </cell>
          <cell r="B313" t="str">
            <v>Reg Ops Reg IT &amp; SS</v>
          </cell>
          <cell r="C313" t="str">
            <v>Load Following</v>
          </cell>
          <cell r="D313" t="str">
            <v>Load Follow</v>
          </cell>
          <cell r="E313" t="str">
            <v>Include</v>
          </cell>
          <cell r="F313" t="str">
            <v>Regulatory</v>
          </cell>
          <cell r="G313" t="str">
            <v>Regulatory</v>
          </cell>
          <cell r="H313" t="str">
            <v>Tami Miller</v>
          </cell>
        </row>
        <row r="314">
          <cell r="A314">
            <v>159027</v>
          </cell>
          <cell r="B314" t="str">
            <v>Electric Relations</v>
          </cell>
          <cell r="E314" t="str">
            <v>Include</v>
          </cell>
          <cell r="F314" t="str">
            <v>Regulatory</v>
          </cell>
          <cell r="G314" t="str">
            <v>Regulatory</v>
          </cell>
          <cell r="H314" t="str">
            <v>Tami Miller</v>
          </cell>
        </row>
        <row r="315">
          <cell r="A315">
            <v>159029</v>
          </cell>
          <cell r="B315" t="str">
            <v>RVP Ind/Ohio Gas Ops</v>
          </cell>
          <cell r="C315"/>
          <cell r="D315" t="str">
            <v>Direct</v>
          </cell>
          <cell r="E315" t="str">
            <v>Include</v>
          </cell>
          <cell r="F315" t="str">
            <v>Customer Operations</v>
          </cell>
          <cell r="G315" t="str">
            <v>Reg Ops</v>
          </cell>
        </row>
        <row r="316">
          <cell r="A316">
            <v>159032</v>
          </cell>
          <cell r="B316" t="str">
            <v>Houston Call Center</v>
          </cell>
          <cell r="C316" t="str">
            <v>Call Minutes</v>
          </cell>
          <cell r="D316" t="str">
            <v>Usage</v>
          </cell>
          <cell r="E316" t="str">
            <v>Include</v>
          </cell>
          <cell r="F316" t="str">
            <v>Customer Operations</v>
          </cell>
          <cell r="G316" t="str">
            <v>Call Center</v>
          </cell>
        </row>
        <row r="317">
          <cell r="A317">
            <v>159033</v>
          </cell>
          <cell r="B317" t="str">
            <v>Houston Call Center</v>
          </cell>
          <cell r="C317" t="str">
            <v>Call Minutes</v>
          </cell>
          <cell r="D317" t="str">
            <v>Usage</v>
          </cell>
          <cell r="E317" t="str">
            <v>Include</v>
          </cell>
          <cell r="F317" t="str">
            <v>Customer Operations</v>
          </cell>
          <cell r="G317" t="str">
            <v>Call Center</v>
          </cell>
        </row>
        <row r="318">
          <cell r="A318">
            <v>159034</v>
          </cell>
          <cell r="B318" t="str">
            <v>RegOps CallCtr Op Mg</v>
          </cell>
          <cell r="C318" t="str">
            <v>Call Minutes</v>
          </cell>
          <cell r="D318" t="str">
            <v>Usage</v>
          </cell>
          <cell r="E318" t="str">
            <v>Include</v>
          </cell>
          <cell r="F318" t="str">
            <v>Customer Operations</v>
          </cell>
          <cell r="G318" t="str">
            <v>Workforce Mgmt</v>
          </cell>
        </row>
        <row r="319">
          <cell r="A319">
            <v>159035</v>
          </cell>
          <cell r="B319" t="str">
            <v>Quality Assurance</v>
          </cell>
          <cell r="C319" t="str">
            <v>Call Minutes</v>
          </cell>
          <cell r="D319" t="str">
            <v>Usage</v>
          </cell>
          <cell r="E319" t="str">
            <v>Include</v>
          </cell>
          <cell r="F319" t="str">
            <v>Customer Operations</v>
          </cell>
          <cell r="G319" t="str">
            <v>Call Center</v>
          </cell>
        </row>
        <row r="320">
          <cell r="A320">
            <v>159036</v>
          </cell>
          <cell r="B320" t="str">
            <v>RegOps CallCtr IT&amp;SS</v>
          </cell>
          <cell r="C320" t="str">
            <v>Follows Reg Ops Call Center cost objects</v>
          </cell>
          <cell r="D320" t="str">
            <v>Load Follow</v>
          </cell>
          <cell r="E320" t="str">
            <v>Include</v>
          </cell>
          <cell r="F320" t="str">
            <v>Customer Operations</v>
          </cell>
          <cell r="G320" t="str">
            <v>Call Center</v>
          </cell>
        </row>
        <row r="321">
          <cell r="A321">
            <v>159037</v>
          </cell>
          <cell r="B321" t="str">
            <v>Div  VP Cust Service</v>
          </cell>
          <cell r="C321" t="str">
            <v>Customer Count</v>
          </cell>
          <cell r="D321" t="str">
            <v>General Allocation</v>
          </cell>
          <cell r="E321" t="str">
            <v>Include</v>
          </cell>
          <cell r="F321" t="str">
            <v>Customer Operations</v>
          </cell>
          <cell r="G321" t="str">
            <v>Customer Operations</v>
          </cell>
        </row>
        <row r="322">
          <cell r="A322">
            <v>159038</v>
          </cell>
          <cell r="B322" t="str">
            <v>Reg Ops Dir CS Perf</v>
          </cell>
          <cell r="C322" t="str">
            <v>Customer Count</v>
          </cell>
          <cell r="D322" t="str">
            <v>General Allocation</v>
          </cell>
          <cell r="E322" t="str">
            <v>Include</v>
          </cell>
          <cell r="F322" t="str">
            <v>Customer Operations</v>
          </cell>
          <cell r="G322" t="str">
            <v>Cust Engagement Services</v>
          </cell>
        </row>
        <row r="323">
          <cell r="A323">
            <v>159039</v>
          </cell>
          <cell r="B323" t="str">
            <v>QA/Ops Support</v>
          </cell>
          <cell r="C323" t="str">
            <v>Customer Count</v>
          </cell>
          <cell r="D323" t="str">
            <v>General Allocation</v>
          </cell>
          <cell r="E323" t="str">
            <v>Include</v>
          </cell>
          <cell r="F323" t="str">
            <v>Customer Operations</v>
          </cell>
          <cell r="G323" t="str">
            <v>Call Center</v>
          </cell>
        </row>
        <row r="324">
          <cell r="A324">
            <v>159040</v>
          </cell>
          <cell r="B324" t="str">
            <v>Reg Ops VP Mktg/Sale</v>
          </cell>
          <cell r="C324" t="str">
            <v>Composite Ratio</v>
          </cell>
          <cell r="D324" t="str">
            <v>General Allocation</v>
          </cell>
          <cell r="E324" t="str">
            <v>Include</v>
          </cell>
          <cell r="F324" t="str">
            <v>Customer Operations</v>
          </cell>
          <cell r="G324" t="str">
            <v>Energy Solutions</v>
          </cell>
        </row>
        <row r="325">
          <cell r="A325">
            <v>159041</v>
          </cell>
          <cell r="B325" t="str">
            <v>Cust Svcs Technology</v>
          </cell>
          <cell r="C325" t="str">
            <v>Customer Count</v>
          </cell>
          <cell r="D325" t="str">
            <v>General Allocation</v>
          </cell>
          <cell r="E325" t="str">
            <v>Include</v>
          </cell>
          <cell r="F325" t="str">
            <v>Customer Operations</v>
          </cell>
          <cell r="G325" t="str">
            <v>Cust Engagement Services</v>
          </cell>
        </row>
        <row r="326">
          <cell r="A326">
            <v>159042</v>
          </cell>
          <cell r="B326" t="str">
            <v>Cust Svc Call Center</v>
          </cell>
          <cell r="C326" t="str">
            <v>Call Minutes</v>
          </cell>
          <cell r="D326" t="str">
            <v>Usage</v>
          </cell>
          <cell r="E326" t="str">
            <v>Include</v>
          </cell>
          <cell r="F326" t="str">
            <v>Customer Operations</v>
          </cell>
          <cell r="G326" t="str">
            <v>Call Center</v>
          </cell>
        </row>
        <row r="327">
          <cell r="A327">
            <v>159043</v>
          </cell>
          <cell r="B327" t="str">
            <v>Cust Svc Gas Support</v>
          </cell>
          <cell r="C327" t="str">
            <v>Customer Count</v>
          </cell>
          <cell r="D327" t="str">
            <v>General Allocation</v>
          </cell>
          <cell r="E327" t="str">
            <v>Include</v>
          </cell>
          <cell r="F327" t="str">
            <v>Customer Operations</v>
          </cell>
          <cell r="G327" t="str">
            <v>Cust Engagement Services</v>
          </cell>
        </row>
        <row r="328">
          <cell r="A328">
            <v>159044</v>
          </cell>
          <cell r="B328" t="str">
            <v>Claims</v>
          </cell>
          <cell r="C328" t="str">
            <v>Fixed Portions</v>
          </cell>
          <cell r="D328" t="str">
            <v>General Allocation</v>
          </cell>
          <cell r="E328" t="str">
            <v>Include</v>
          </cell>
          <cell r="F328" t="str">
            <v>Legal</v>
          </cell>
          <cell r="G328" t="str">
            <v>Legal</v>
          </cell>
          <cell r="H328" t="str">
            <v>Monica Karuturi</v>
          </cell>
        </row>
        <row r="329">
          <cell r="A329">
            <v>159048</v>
          </cell>
          <cell r="B329" t="str">
            <v>CS Process Improvmnt</v>
          </cell>
          <cell r="C329" t="str">
            <v>Customer Count</v>
          </cell>
          <cell r="D329" t="str">
            <v>General Allocation</v>
          </cell>
          <cell r="E329" t="str">
            <v>Include</v>
          </cell>
          <cell r="F329" t="str">
            <v>Customer Operations</v>
          </cell>
          <cell r="G329" t="str">
            <v>Cust Engagement Services</v>
          </cell>
        </row>
        <row r="330">
          <cell r="A330">
            <v>159049</v>
          </cell>
          <cell r="B330" t="str">
            <v>CS Training</v>
          </cell>
          <cell r="C330" t="str">
            <v>Customer Count</v>
          </cell>
          <cell r="D330" t="str">
            <v>General Allocation</v>
          </cell>
          <cell r="E330" t="str">
            <v>Include</v>
          </cell>
          <cell r="F330" t="str">
            <v>Customer Operations</v>
          </cell>
          <cell r="G330" t="str">
            <v>Customer Operations</v>
          </cell>
        </row>
        <row r="331">
          <cell r="A331">
            <v>159051</v>
          </cell>
          <cell r="B331" t="str">
            <v>Fleet &amp; Shop Srv Adm</v>
          </cell>
          <cell r="C331" t="str">
            <v>% Allocation of Total Fleet $</v>
          </cell>
          <cell r="D331" t="str">
            <v>Usage</v>
          </cell>
          <cell r="E331" t="str">
            <v>Include</v>
          </cell>
          <cell r="F331" t="str">
            <v>Strategic Sourcing</v>
          </cell>
          <cell r="G331" t="str">
            <v>Fleet</v>
          </cell>
        </row>
        <row r="332">
          <cell r="A332">
            <v>159057</v>
          </cell>
          <cell r="B332" t="str">
            <v>Fleet Support</v>
          </cell>
          <cell r="C332" t="str">
            <v>% Allocation of Total Fleet $</v>
          </cell>
          <cell r="D332" t="str">
            <v>Usage</v>
          </cell>
          <cell r="E332" t="str">
            <v>Include</v>
          </cell>
          <cell r="F332" t="str">
            <v>Strategic Sourcing</v>
          </cell>
          <cell r="G332" t="str">
            <v>Fleet</v>
          </cell>
        </row>
        <row r="333">
          <cell r="A333">
            <v>159058</v>
          </cell>
          <cell r="B333" t="str">
            <v>Customer Care</v>
          </cell>
          <cell r="C333" t="str">
            <v>Customer Count</v>
          </cell>
          <cell r="D333" t="str">
            <v>General Allocation</v>
          </cell>
          <cell r="E333" t="str">
            <v>Include</v>
          </cell>
          <cell r="F333" t="str">
            <v>Customer Operations</v>
          </cell>
          <cell r="G333" t="str">
            <v>Call Center</v>
          </cell>
        </row>
        <row r="334">
          <cell r="A334">
            <v>159069</v>
          </cell>
          <cell r="B334" t="str">
            <v>Sr VP &amp; Div Pres Gas</v>
          </cell>
          <cell r="C334" t="str">
            <v>Fixed Percentage</v>
          </cell>
          <cell r="D334" t="str">
            <v>General Allocation</v>
          </cell>
          <cell r="E334" t="str">
            <v>Include</v>
          </cell>
          <cell r="F334" t="str">
            <v>Customer Operations</v>
          </cell>
          <cell r="G334" t="str">
            <v>Reg Ops</v>
          </cell>
        </row>
        <row r="335">
          <cell r="A335">
            <v>159071</v>
          </cell>
          <cell r="B335" t="str">
            <v>Credit &amp; Collections</v>
          </cell>
          <cell r="C335" t="str">
            <v>Customer Count</v>
          </cell>
          <cell r="D335" t="str">
            <v>General Allocation</v>
          </cell>
          <cell r="E335" t="str">
            <v>Include</v>
          </cell>
          <cell r="F335" t="str">
            <v>Customer Operations</v>
          </cell>
          <cell r="G335" t="str">
            <v>Credit &amp; Collections</v>
          </cell>
        </row>
        <row r="336">
          <cell r="A336">
            <v>159072</v>
          </cell>
          <cell r="B336" t="str">
            <v>CEHE Issues Resoluti</v>
          </cell>
          <cell r="C336"/>
          <cell r="D336" t="str">
            <v>Direct</v>
          </cell>
          <cell r="E336" t="str">
            <v>Include</v>
          </cell>
          <cell r="F336" t="str">
            <v>Customer Operations</v>
          </cell>
          <cell r="G336" t="str">
            <v>Call Center</v>
          </cell>
        </row>
        <row r="337">
          <cell r="A337">
            <v>159073</v>
          </cell>
          <cell r="B337" t="str">
            <v>CERT</v>
          </cell>
          <cell r="C337"/>
          <cell r="D337" t="str">
            <v>Direct</v>
          </cell>
          <cell r="E337" t="str">
            <v>Include</v>
          </cell>
          <cell r="F337" t="str">
            <v>Customer Operations</v>
          </cell>
          <cell r="G337" t="str">
            <v>Call Center</v>
          </cell>
        </row>
        <row r="338">
          <cell r="A338">
            <v>159074</v>
          </cell>
          <cell r="B338" t="str">
            <v>EVP and President El</v>
          </cell>
          <cell r="C338" t="str">
            <v>Fixed Percentage</v>
          </cell>
          <cell r="D338" t="str">
            <v>General Allocation</v>
          </cell>
          <cell r="E338" t="str">
            <v>Include</v>
          </cell>
          <cell r="F338" t="str">
            <v>Customer Operations</v>
          </cell>
          <cell r="G338" t="str">
            <v>Reg Ops</v>
          </cell>
        </row>
        <row r="339">
          <cell r="A339">
            <v>159075</v>
          </cell>
          <cell r="B339" t="str">
            <v>Service Delivery- MN</v>
          </cell>
          <cell r="C339" t="str">
            <v>Call Minutes</v>
          </cell>
          <cell r="D339" t="str">
            <v>Usage</v>
          </cell>
          <cell r="E339" t="str">
            <v>Include</v>
          </cell>
          <cell r="F339" t="str">
            <v>Customer Operations</v>
          </cell>
          <cell r="G339" t="str">
            <v>Call Center</v>
          </cell>
        </row>
        <row r="340">
          <cell r="A340">
            <v>159076</v>
          </cell>
          <cell r="B340" t="str">
            <v>Service Delivery- MN</v>
          </cell>
          <cell r="C340" t="str">
            <v>Call Minutes</v>
          </cell>
          <cell r="D340" t="str">
            <v>Usage</v>
          </cell>
          <cell r="E340" t="str">
            <v>Include</v>
          </cell>
          <cell r="F340" t="str">
            <v>Customer Operations</v>
          </cell>
          <cell r="G340" t="str">
            <v>Call Center</v>
          </cell>
        </row>
        <row r="341">
          <cell r="A341">
            <v>159077</v>
          </cell>
          <cell r="B341" t="str">
            <v>C&amp;C - Core Credit</v>
          </cell>
          <cell r="C341" t="str">
            <v>Customer Count</v>
          </cell>
          <cell r="D341" t="str">
            <v>General Allocation</v>
          </cell>
          <cell r="E341" t="str">
            <v>Include</v>
          </cell>
          <cell r="F341" t="str">
            <v>Customer Operations</v>
          </cell>
          <cell r="G341" t="str">
            <v>Credit &amp; Collections</v>
          </cell>
        </row>
        <row r="342">
          <cell r="A342">
            <v>159078</v>
          </cell>
          <cell r="B342" t="str">
            <v>C&amp;C - Billing Cntrl</v>
          </cell>
          <cell r="C342" t="str">
            <v>Customer Count</v>
          </cell>
          <cell r="D342" t="str">
            <v>General Allocation</v>
          </cell>
          <cell r="E342" t="str">
            <v>Include</v>
          </cell>
          <cell r="F342" t="str">
            <v>Customer Operations</v>
          </cell>
          <cell r="G342" t="str">
            <v>Customer Billing</v>
          </cell>
        </row>
        <row r="343">
          <cell r="A343">
            <v>159079</v>
          </cell>
          <cell r="B343" t="str">
            <v>C&amp;C - Reporting</v>
          </cell>
          <cell r="C343" t="str">
            <v>Customer Count</v>
          </cell>
          <cell r="D343" t="str">
            <v>General Allocation</v>
          </cell>
          <cell r="E343" t="str">
            <v>Include</v>
          </cell>
          <cell r="F343" t="str">
            <v>Customer Operations</v>
          </cell>
          <cell r="G343" t="str">
            <v>Credit &amp; Collections</v>
          </cell>
        </row>
        <row r="344">
          <cell r="A344">
            <v>159080</v>
          </cell>
          <cell r="B344" t="str">
            <v>HSP Retail Call Center</v>
          </cell>
          <cell r="C344" t="str">
            <v>Call Minutes</v>
          </cell>
          <cell r="D344" t="str">
            <v>Usage</v>
          </cell>
          <cell r="E344" t="str">
            <v>Include</v>
          </cell>
          <cell r="F344" t="str">
            <v>Customer Operations</v>
          </cell>
          <cell r="G344" t="str">
            <v>Call Center</v>
          </cell>
        </row>
        <row r="345">
          <cell r="A345">
            <v>159081</v>
          </cell>
          <cell r="B345" t="str">
            <v>Marketing Communications</v>
          </cell>
          <cell r="C345" t="str">
            <v>Customer Count</v>
          </cell>
          <cell r="D345" t="str">
            <v>General Allocation</v>
          </cell>
          <cell r="E345" t="str">
            <v>Include</v>
          </cell>
          <cell r="F345" t="str">
            <v>Customer Operations</v>
          </cell>
          <cell r="G345" t="str">
            <v>Marketing Communications</v>
          </cell>
        </row>
        <row r="346">
          <cell r="A346">
            <v>159082</v>
          </cell>
          <cell r="B346" t="str">
            <v>Bill Print/Insert Op</v>
          </cell>
          <cell r="C346" t="str">
            <v>Customer Count</v>
          </cell>
          <cell r="D346" t="str">
            <v>General Allocation</v>
          </cell>
          <cell r="E346" t="str">
            <v>Include</v>
          </cell>
          <cell r="F346" t="str">
            <v>Customer Operations</v>
          </cell>
          <cell r="G346" t="str">
            <v>Customer Billing</v>
          </cell>
        </row>
        <row r="347">
          <cell r="A347">
            <v>159083</v>
          </cell>
          <cell r="B347" t="str">
            <v>SVP and Chief Custom</v>
          </cell>
          <cell r="C347" t="str">
            <v>Customer Count</v>
          </cell>
          <cell r="D347" t="str">
            <v>General Allocation</v>
          </cell>
          <cell r="E347" t="str">
            <v>Include</v>
          </cell>
          <cell r="F347" t="str">
            <v>Customer Operations</v>
          </cell>
          <cell r="G347" t="str">
            <v>Customer Operations</v>
          </cell>
        </row>
        <row r="348">
          <cell r="A348">
            <v>159084</v>
          </cell>
          <cell r="B348" t="str">
            <v>Reg Ops Call Ctr 3rd</v>
          </cell>
          <cell r="C348"/>
          <cell r="D348" t="str">
            <v>Usage</v>
          </cell>
          <cell r="E348" t="str">
            <v>Include</v>
          </cell>
          <cell r="F348" t="str">
            <v>Customer Operations</v>
          </cell>
          <cell r="G348" t="str">
            <v>Call Center</v>
          </cell>
        </row>
        <row r="349">
          <cell r="A349">
            <v>159087</v>
          </cell>
          <cell r="B349" t="str">
            <v>C&amp;I Cust Rltnshp Mgt</v>
          </cell>
          <cell r="C349" t="str">
            <v>Customer Count</v>
          </cell>
          <cell r="D349" t="str">
            <v>General Allocation</v>
          </cell>
          <cell r="E349" t="str">
            <v>Include</v>
          </cell>
          <cell r="F349" t="str">
            <v>Customer Operations</v>
          </cell>
          <cell r="G349" t="str">
            <v>Energy Solutions</v>
          </cell>
        </row>
        <row r="350">
          <cell r="A350">
            <v>159088</v>
          </cell>
          <cell r="B350" t="str">
            <v>Customer Billing</v>
          </cell>
          <cell r="C350" t="str">
            <v>Customer Count</v>
          </cell>
          <cell r="D350" t="str">
            <v>General Allocation</v>
          </cell>
          <cell r="E350" t="str">
            <v>Include</v>
          </cell>
          <cell r="F350" t="str">
            <v>Customer Operations</v>
          </cell>
          <cell r="G350" t="str">
            <v>Customer Billing</v>
          </cell>
        </row>
        <row r="351">
          <cell r="A351">
            <v>159090</v>
          </cell>
          <cell r="B351" t="str">
            <v>Gas Sales and CIP Im / BILLABLE HOURS</v>
          </cell>
          <cell r="C351"/>
          <cell r="D351" t="str">
            <v>Direct</v>
          </cell>
          <cell r="E351" t="str">
            <v>Include</v>
          </cell>
          <cell r="F351" t="str">
            <v>Customer Operations</v>
          </cell>
          <cell r="G351" t="str">
            <v>Energy Solutions</v>
          </cell>
        </row>
        <row r="352">
          <cell r="A352">
            <v>159091</v>
          </cell>
          <cell r="B352" t="str">
            <v>Customer Ops - Plann</v>
          </cell>
          <cell r="C352" t="str">
            <v>Customer Count</v>
          </cell>
          <cell r="D352" t="str">
            <v>General Allocation</v>
          </cell>
          <cell r="E352" t="str">
            <v>Include</v>
          </cell>
          <cell r="F352" t="str">
            <v>Customer Operations</v>
          </cell>
          <cell r="G352" t="str">
            <v>Customer Operations</v>
          </cell>
        </row>
        <row r="353">
          <cell r="A353">
            <v>159092</v>
          </cell>
          <cell r="B353" t="str">
            <v>Customer Ops &amp; HSP A</v>
          </cell>
          <cell r="C353" t="str">
            <v>Customer Count</v>
          </cell>
          <cell r="D353" t="str">
            <v>General Allocation</v>
          </cell>
          <cell r="E353" t="str">
            <v>Include</v>
          </cell>
          <cell r="F353" t="str">
            <v>Customer Operations</v>
          </cell>
          <cell r="G353" t="str">
            <v>Customer Operations</v>
          </cell>
        </row>
        <row r="354">
          <cell r="A354">
            <v>159093</v>
          </cell>
          <cell r="B354" t="str">
            <v>Strategic Marketing</v>
          </cell>
          <cell r="C354" t="str">
            <v>Customer Count</v>
          </cell>
          <cell r="D354" t="str">
            <v>General Allocation</v>
          </cell>
          <cell r="E354" t="str">
            <v>Include</v>
          </cell>
          <cell r="F354" t="str">
            <v>Customer Operations</v>
          </cell>
          <cell r="G354" t="str">
            <v>Marketing Communications</v>
          </cell>
        </row>
        <row r="355">
          <cell r="A355">
            <v>159094</v>
          </cell>
          <cell r="B355" t="str">
            <v>Digital Moves-Call C</v>
          </cell>
          <cell r="C355"/>
          <cell r="D355" t="str">
            <v>Usage</v>
          </cell>
          <cell r="E355" t="str">
            <v>Include</v>
          </cell>
          <cell r="F355" t="str">
            <v>Customer Operations</v>
          </cell>
          <cell r="G355" t="str">
            <v>Call Center</v>
          </cell>
        </row>
        <row r="356">
          <cell r="A356">
            <v>159095</v>
          </cell>
          <cell r="B356" t="str">
            <v>CS CEHE Support</v>
          </cell>
          <cell r="C356"/>
          <cell r="D356" t="str">
            <v>Direct</v>
          </cell>
          <cell r="E356" t="str">
            <v>Include</v>
          </cell>
          <cell r="F356" t="str">
            <v>Customer Operations</v>
          </cell>
          <cell r="G356" t="str">
            <v>Cust Engagement Services</v>
          </cell>
        </row>
        <row r="357">
          <cell r="A357">
            <v>159096</v>
          </cell>
          <cell r="B357" t="str">
            <v>CS Program Managemen</v>
          </cell>
          <cell r="C357"/>
          <cell r="D357" t="str">
            <v>General Allocation</v>
          </cell>
          <cell r="E357" t="str">
            <v>Include</v>
          </cell>
          <cell r="F357" t="str">
            <v>Customer Operations</v>
          </cell>
          <cell r="G357" t="str">
            <v>Cust Engagement Services</v>
          </cell>
        </row>
        <row r="358">
          <cell r="A358">
            <v>159097</v>
          </cell>
          <cell r="B358" t="str">
            <v>CS Channel Managemen</v>
          </cell>
          <cell r="C358"/>
          <cell r="D358" t="str">
            <v>General Allocation</v>
          </cell>
          <cell r="E358" t="str">
            <v>Include</v>
          </cell>
          <cell r="F358" t="str">
            <v>Customer Operations</v>
          </cell>
          <cell r="G358" t="str">
            <v>Cust Engagement Services</v>
          </cell>
        </row>
        <row r="359">
          <cell r="A359">
            <v>159098</v>
          </cell>
          <cell r="B359" t="str">
            <v>Houston Contact Cent</v>
          </cell>
          <cell r="C359"/>
          <cell r="D359" t="str">
            <v>Usage</v>
          </cell>
          <cell r="E359" t="str">
            <v>Include</v>
          </cell>
          <cell r="F359" t="str">
            <v>Customer Operations</v>
          </cell>
          <cell r="G359" t="str">
            <v>Call Center</v>
          </cell>
        </row>
        <row r="360">
          <cell r="A360">
            <v>159099</v>
          </cell>
          <cell r="B360" t="str">
            <v>HSP Leadership</v>
          </cell>
          <cell r="C360"/>
          <cell r="D360" t="str">
            <v>General Allocation</v>
          </cell>
          <cell r="E360" t="str">
            <v>Include</v>
          </cell>
          <cell r="F360" t="str">
            <v>Customer Operations</v>
          </cell>
          <cell r="G360" t="str">
            <v>Customer Operations</v>
          </cell>
        </row>
        <row r="361">
          <cell r="A361">
            <v>159100</v>
          </cell>
          <cell r="B361" t="str">
            <v>Digital Engagement</v>
          </cell>
          <cell r="C361"/>
          <cell r="D361" t="str">
            <v>General Allocation</v>
          </cell>
          <cell r="E361" t="str">
            <v>Include</v>
          </cell>
          <cell r="F361" t="str">
            <v>Customer Operations</v>
          </cell>
          <cell r="G361" t="str">
            <v>Cust Engagement Services</v>
          </cell>
        </row>
        <row r="362">
          <cell r="A362">
            <v>159101</v>
          </cell>
          <cell r="B362" t="str">
            <v>Fleet CapitalSupport</v>
          </cell>
          <cell r="C362"/>
          <cell r="D362" t="str">
            <v>General Allocation</v>
          </cell>
          <cell r="E362" t="str">
            <v>Include</v>
          </cell>
          <cell r="F362" t="str">
            <v>Strategic Sourcing</v>
          </cell>
          <cell r="G362" t="str">
            <v>Fleet</v>
          </cell>
        </row>
        <row r="363">
          <cell r="A363">
            <v>159102</v>
          </cell>
          <cell r="B363" t="str">
            <v>PM&amp;L Operations</v>
          </cell>
          <cell r="C363"/>
          <cell r="D363"/>
          <cell r="E363" t="str">
            <v>Include</v>
          </cell>
          <cell r="F363" t="str">
            <v>Strategic Sourcing</v>
          </cell>
          <cell r="G363" t="str">
            <v>Sourcing - PML</v>
          </cell>
        </row>
        <row r="364">
          <cell r="A364">
            <v>159103</v>
          </cell>
          <cell r="B364" t="str">
            <v>HSP-S - L&amp;B</v>
          </cell>
          <cell r="C364"/>
          <cell r="D364" t="str">
            <v>Direct</v>
          </cell>
          <cell r="E364" t="str">
            <v>Include</v>
          </cell>
          <cell r="F364" t="str">
            <v>Customer Operations</v>
          </cell>
          <cell r="G364" t="str">
            <v>Reg Ops</v>
          </cell>
        </row>
        <row r="365">
          <cell r="A365">
            <v>159104</v>
          </cell>
          <cell r="B365" t="str">
            <v>IES - L&amp;B</v>
          </cell>
          <cell r="C365"/>
          <cell r="D365" t="str">
            <v>Direct</v>
          </cell>
          <cell r="E365" t="str">
            <v>Include</v>
          </cell>
          <cell r="F365" t="str">
            <v>Customer Operations</v>
          </cell>
          <cell r="G365" t="str">
            <v>Reg Ops</v>
          </cell>
        </row>
        <row r="366">
          <cell r="A366">
            <v>159463</v>
          </cell>
          <cell r="B366" t="str">
            <v>Customer Ops Plannin</v>
          </cell>
          <cell r="C366"/>
          <cell r="D366" t="str">
            <v>General Allocation</v>
          </cell>
          <cell r="E366" t="str">
            <v>Include</v>
          </cell>
          <cell r="F366" t="str">
            <v>Customer Operations</v>
          </cell>
          <cell r="G366" t="str">
            <v>Customer Operations</v>
          </cell>
        </row>
        <row r="367">
          <cell r="A367">
            <v>159464</v>
          </cell>
          <cell r="B367" t="str">
            <v>Cust OpGas Sales/CIP</v>
          </cell>
          <cell r="C367" t="str">
            <v>Fixed Percentages</v>
          </cell>
          <cell r="D367" t="str">
            <v>General Allocation</v>
          </cell>
          <cell r="E367" t="str">
            <v>Include</v>
          </cell>
          <cell r="F367" t="str">
            <v>Customer Operations</v>
          </cell>
          <cell r="G367" t="str">
            <v>Energy Solutions</v>
          </cell>
        </row>
        <row r="368">
          <cell r="A368">
            <v>159483</v>
          </cell>
          <cell r="B368" t="str">
            <v>Vectren-Customer Ops</v>
          </cell>
          <cell r="C368"/>
          <cell r="D368" t="str">
            <v>Direct</v>
          </cell>
          <cell r="E368" t="str">
            <v>Include</v>
          </cell>
          <cell r="F368" t="str">
            <v>Customer Operations</v>
          </cell>
          <cell r="G368" t="str">
            <v>Customer Operations</v>
          </cell>
        </row>
        <row r="369">
          <cell r="A369">
            <v>257007</v>
          </cell>
          <cell r="B369" t="str">
            <v>CommCIP Res Home Eff</v>
          </cell>
          <cell r="C369" t="str">
            <v>Direct</v>
          </cell>
          <cell r="D369" t="str">
            <v>Direct</v>
          </cell>
          <cell r="E369" t="str">
            <v>Include</v>
          </cell>
          <cell r="F369" t="str">
            <v>Customer Operations</v>
          </cell>
          <cell r="G369" t="str">
            <v>Energy Solutions</v>
          </cell>
        </row>
        <row r="370">
          <cell r="A370">
            <v>257009</v>
          </cell>
          <cell r="B370" t="str">
            <v>MN CIP - DIY Home Ef</v>
          </cell>
          <cell r="C370" t="str">
            <v>Direct</v>
          </cell>
          <cell r="D370" t="str">
            <v>Direct</v>
          </cell>
          <cell r="E370" t="str">
            <v>Include</v>
          </cell>
          <cell r="F370" t="str">
            <v>Customer Operations</v>
          </cell>
          <cell r="G370" t="str">
            <v>Energy Solutions</v>
          </cell>
        </row>
        <row r="371">
          <cell r="A371">
            <v>257010</v>
          </cell>
          <cell r="B371" t="str">
            <v>Comm CIP N-P Aff Hou</v>
          </cell>
          <cell r="C371" t="str">
            <v>Direct</v>
          </cell>
          <cell r="D371" t="str">
            <v>Direct</v>
          </cell>
          <cell r="E371" t="str">
            <v>Include</v>
          </cell>
          <cell r="F371" t="str">
            <v>Customer Operations</v>
          </cell>
          <cell r="G371" t="str">
            <v>Energy Solutions</v>
          </cell>
        </row>
        <row r="372">
          <cell r="A372">
            <v>257011</v>
          </cell>
          <cell r="B372" t="str">
            <v>MN CIP-C&amp;I Heating</v>
          </cell>
          <cell r="C372" t="str">
            <v>Direct</v>
          </cell>
          <cell r="D372" t="str">
            <v>Direct</v>
          </cell>
          <cell r="E372" t="str">
            <v>Include</v>
          </cell>
          <cell r="F372" t="str">
            <v>Customer Operations</v>
          </cell>
          <cell r="G372" t="str">
            <v>Energy Solutions</v>
          </cell>
        </row>
        <row r="373">
          <cell r="A373">
            <v>257012</v>
          </cell>
          <cell r="B373" t="str">
            <v>MN CIP New Home Cons</v>
          </cell>
          <cell r="C373" t="str">
            <v>Direct</v>
          </cell>
          <cell r="D373" t="str">
            <v>Direct</v>
          </cell>
          <cell r="E373" t="str">
            <v>Include</v>
          </cell>
          <cell r="F373" t="str">
            <v>Customer Operations</v>
          </cell>
          <cell r="G373" t="str">
            <v>Energy Solutions</v>
          </cell>
        </row>
        <row r="374">
          <cell r="A374">
            <v>257013</v>
          </cell>
          <cell r="B374" t="str">
            <v>MN CIP - Gen. Aware.</v>
          </cell>
          <cell r="C374" t="str">
            <v>Direct</v>
          </cell>
          <cell r="D374" t="str">
            <v>Direct</v>
          </cell>
          <cell r="E374" t="str">
            <v>Include</v>
          </cell>
          <cell r="F374" t="str">
            <v>Customer Operations</v>
          </cell>
          <cell r="G374" t="str">
            <v>Energy Solutions</v>
          </cell>
        </row>
        <row r="375">
          <cell r="A375">
            <v>257016</v>
          </cell>
          <cell r="B375" t="str">
            <v>HR Reg Ops</v>
          </cell>
          <cell r="C375" t="str">
            <v>Composite A Ratio</v>
          </cell>
          <cell r="D375" t="str">
            <v>Cross Charge</v>
          </cell>
          <cell r="E375" t="str">
            <v>Include</v>
          </cell>
          <cell r="F375" t="str">
            <v>Human Resources</v>
          </cell>
          <cell r="G375" t="str">
            <v>Human Resources</v>
          </cell>
        </row>
        <row r="376">
          <cell r="A376">
            <v>257042</v>
          </cell>
          <cell r="B376" t="str">
            <v>Comm Govt Aff</v>
          </cell>
          <cell r="C376" t="str">
            <v>Load Following</v>
          </cell>
          <cell r="D376" t="str">
            <v>Cross Charge</v>
          </cell>
          <cell r="E376" t="str">
            <v>Include</v>
          </cell>
          <cell r="F376" t="str">
            <v>Corp Communications</v>
          </cell>
          <cell r="G376" t="str">
            <v>Corp Communications</v>
          </cell>
          <cell r="H376" t="str">
            <v>John Sousa</v>
          </cell>
        </row>
        <row r="377">
          <cell r="A377">
            <v>257059</v>
          </cell>
          <cell r="B377" t="str">
            <v>MN CIP - Home Insul.</v>
          </cell>
          <cell r="C377" t="str">
            <v>Direct</v>
          </cell>
          <cell r="D377" t="str">
            <v>Direct</v>
          </cell>
          <cell r="E377" t="str">
            <v>Include</v>
          </cell>
          <cell r="F377" t="str">
            <v>Customer Operations</v>
          </cell>
          <cell r="G377" t="str">
            <v>Energy Solutions</v>
          </cell>
        </row>
        <row r="378">
          <cell r="A378">
            <v>257062</v>
          </cell>
          <cell r="B378" t="str">
            <v>MarComm - MN Account Services</v>
          </cell>
          <cell r="C378" t="str">
            <v>Direct</v>
          </cell>
          <cell r="D378" t="str">
            <v>Direct</v>
          </cell>
          <cell r="E378" t="str">
            <v>Include</v>
          </cell>
          <cell r="F378" t="str">
            <v>Customer Operations</v>
          </cell>
          <cell r="G378" t="str">
            <v>Energy Solutions</v>
          </cell>
        </row>
        <row r="379">
          <cell r="A379">
            <v>257065</v>
          </cell>
          <cell r="B379" t="str">
            <v>POOL-CR-SUP-HEADHA</v>
          </cell>
          <cell r="C379" t="str">
            <v>Headcount</v>
          </cell>
          <cell r="D379" t="str">
            <v>General Allocation</v>
          </cell>
          <cell r="E379" t="str">
            <v>Include</v>
          </cell>
          <cell r="F379" t="str">
            <v>Corp Communications</v>
          </cell>
          <cell r="G379" t="str">
            <v>Corp Communications</v>
          </cell>
          <cell r="H379" t="str">
            <v>John Sousa</v>
          </cell>
        </row>
        <row r="380">
          <cell r="A380">
            <v>257090</v>
          </cell>
          <cell r="B380" t="str">
            <v>MN CIP High Eff Home</v>
          </cell>
          <cell r="C380" t="str">
            <v>Direct</v>
          </cell>
          <cell r="D380" t="str">
            <v>Direct</v>
          </cell>
          <cell r="E380" t="str">
            <v>Include</v>
          </cell>
          <cell r="F380" t="str">
            <v>Customer Operations</v>
          </cell>
          <cell r="G380" t="str">
            <v>Energy Solutions</v>
          </cell>
        </row>
        <row r="381">
          <cell r="A381">
            <v>257093</v>
          </cell>
          <cell r="B381" t="str">
            <v>MN CIP Res Multi Hou</v>
          </cell>
          <cell r="C381" t="str">
            <v>Direct</v>
          </cell>
          <cell r="D381" t="str">
            <v>Direct</v>
          </cell>
          <cell r="E381" t="str">
            <v>Include</v>
          </cell>
          <cell r="F381" t="str">
            <v>Customer Operations</v>
          </cell>
          <cell r="G381" t="str">
            <v>Energy Solutions</v>
          </cell>
        </row>
        <row r="382">
          <cell r="A382">
            <v>257109</v>
          </cell>
          <cell r="B382" t="str">
            <v>IT Claims</v>
          </cell>
          <cell r="C382" t="str">
            <v>Composite A Ratio</v>
          </cell>
          <cell r="D382" t="str">
            <v>Cross Charge</v>
          </cell>
          <cell r="E382" t="str">
            <v>Include</v>
          </cell>
          <cell r="F382" t="str">
            <v>Technology Operations</v>
          </cell>
          <cell r="G382" t="str">
            <v>Technology Operations</v>
          </cell>
        </row>
        <row r="383">
          <cell r="A383">
            <v>257114</v>
          </cell>
          <cell r="B383" t="str">
            <v>CommMN CIP FoodSvcRe</v>
          </cell>
          <cell r="C383" t="str">
            <v>Direct</v>
          </cell>
          <cell r="D383" t="str">
            <v>Direct</v>
          </cell>
          <cell r="E383" t="str">
            <v>Include</v>
          </cell>
          <cell r="F383" t="str">
            <v>Customer Operations</v>
          </cell>
          <cell r="G383" t="str">
            <v>Energy Solutions</v>
          </cell>
        </row>
        <row r="384">
          <cell r="A384">
            <v>257119</v>
          </cell>
          <cell r="B384" t="str">
            <v>EPOOL-COMM-SUP-HEADA</v>
          </cell>
          <cell r="C384" t="str">
            <v>Headcount</v>
          </cell>
          <cell r="D384" t="str">
            <v>General Allocation</v>
          </cell>
          <cell r="E384" t="str">
            <v>Include</v>
          </cell>
          <cell r="F384" t="str">
            <v>Corp Communications</v>
          </cell>
          <cell r="G384" t="str">
            <v>Corp Communications</v>
          </cell>
          <cell r="H384" t="str">
            <v>John Sousa</v>
          </cell>
        </row>
        <row r="385">
          <cell r="A385">
            <v>257120</v>
          </cell>
          <cell r="B385" t="str">
            <v>EPOOL-LEGL-SUP-HEADA</v>
          </cell>
          <cell r="C385"/>
          <cell r="D385" t="str">
            <v>General Allocation</v>
          </cell>
          <cell r="E385" t="str">
            <v>Include</v>
          </cell>
          <cell r="F385" t="str">
            <v>Legal</v>
          </cell>
          <cell r="G385" t="str">
            <v>Legal</v>
          </cell>
          <cell r="H385" t="str">
            <v>Monica Karuturi</v>
          </cell>
        </row>
        <row r="386">
          <cell r="A386">
            <v>257121</v>
          </cell>
          <cell r="B386" t="str">
            <v>EPOOL-COMM-SUPASSETD</v>
          </cell>
          <cell r="C386" t="str">
            <v>Asset</v>
          </cell>
          <cell r="D386" t="str">
            <v>General Allocation</v>
          </cell>
          <cell r="E386" t="str">
            <v>Include</v>
          </cell>
          <cell r="F386" t="str">
            <v>Corp Communications</v>
          </cell>
          <cell r="G386" t="str">
            <v>Corp Communications</v>
          </cell>
          <cell r="H386" t="str">
            <v>John Sousa</v>
          </cell>
        </row>
        <row r="387">
          <cell r="A387">
            <v>257135</v>
          </cell>
          <cell r="B387" t="str">
            <v>IT Reg Ops CustSvcMN</v>
          </cell>
          <cell r="C387" t="str">
            <v>Fixed Percentages</v>
          </cell>
          <cell r="D387" t="str">
            <v>Cross Charge</v>
          </cell>
          <cell r="E387" t="str">
            <v>Include</v>
          </cell>
          <cell r="F387" t="str">
            <v>Technology Operations</v>
          </cell>
          <cell r="G387" t="str">
            <v>Technology Operations</v>
          </cell>
        </row>
        <row r="388">
          <cell r="A388">
            <v>257155</v>
          </cell>
          <cell r="B388" t="str">
            <v>MarComm MGC Torchlig</v>
          </cell>
          <cell r="C388" t="str">
            <v>Direct</v>
          </cell>
          <cell r="D388" t="str">
            <v>Direct</v>
          </cell>
          <cell r="E388" t="str">
            <v>Include</v>
          </cell>
          <cell r="F388" t="str">
            <v>Customer Operations</v>
          </cell>
          <cell r="G388" t="str">
            <v>Marketing Communications</v>
          </cell>
        </row>
        <row r="389">
          <cell r="A389">
            <v>257158</v>
          </cell>
          <cell r="B389" t="str">
            <v>MarComm to SBU's</v>
          </cell>
          <cell r="C389" t="str">
            <v>Customer Count</v>
          </cell>
          <cell r="D389" t="str">
            <v>Direct</v>
          </cell>
          <cell r="E389" t="str">
            <v>Include</v>
          </cell>
          <cell r="F389" t="str">
            <v>Customer Operations</v>
          </cell>
          <cell r="G389" t="str">
            <v>Marketing Communications</v>
          </cell>
        </row>
        <row r="390">
          <cell r="A390">
            <v>257159</v>
          </cell>
          <cell r="B390" t="str">
            <v>CorpComm to Reg Ops</v>
          </cell>
          <cell r="C390"/>
          <cell r="D390" t="str">
            <v>Cross Charge</v>
          </cell>
          <cell r="E390" t="str">
            <v>Include</v>
          </cell>
          <cell r="F390" t="str">
            <v>Corp Communications</v>
          </cell>
          <cell r="G390" t="str">
            <v>Corp Communications</v>
          </cell>
          <cell r="H390" t="str">
            <v>John Sousa</v>
          </cell>
        </row>
        <row r="391">
          <cell r="A391">
            <v>257161</v>
          </cell>
          <cell r="B391" t="str">
            <v>MN Builders Program</v>
          </cell>
          <cell r="C391" t="str">
            <v>Direct</v>
          </cell>
          <cell r="D391" t="str">
            <v>Direct</v>
          </cell>
          <cell r="E391" t="str">
            <v>Include</v>
          </cell>
          <cell r="F391" t="str">
            <v>Customer Operations</v>
          </cell>
          <cell r="G391" t="str">
            <v>Energy Solutions</v>
          </cell>
        </row>
        <row r="392">
          <cell r="A392">
            <v>257162</v>
          </cell>
          <cell r="B392" t="str">
            <v>MN C&amp;I Marketing</v>
          </cell>
          <cell r="C392" t="str">
            <v>Direct</v>
          </cell>
          <cell r="D392" t="str">
            <v>Direct</v>
          </cell>
          <cell r="E392" t="str">
            <v>Include</v>
          </cell>
          <cell r="F392" t="str">
            <v>Customer Operations</v>
          </cell>
          <cell r="G392" t="str">
            <v>Energy Solutions</v>
          </cell>
        </row>
        <row r="393">
          <cell r="A393">
            <v>257163</v>
          </cell>
          <cell r="B393" t="str">
            <v>MN CIP Multi Family</v>
          </cell>
          <cell r="C393" t="str">
            <v>Direct</v>
          </cell>
          <cell r="D393" t="str">
            <v>Direct</v>
          </cell>
          <cell r="E393" t="str">
            <v>Include</v>
          </cell>
          <cell r="F393" t="str">
            <v>Customer Operations</v>
          </cell>
          <cell r="G393" t="str">
            <v>Energy Solutions</v>
          </cell>
        </row>
        <row r="394">
          <cell r="A394">
            <v>257164</v>
          </cell>
          <cell r="B394" t="str">
            <v>MN CIP Process Steam</v>
          </cell>
          <cell r="C394" t="str">
            <v>Direct</v>
          </cell>
          <cell r="D394" t="str">
            <v>Direct</v>
          </cell>
          <cell r="E394" t="str">
            <v>Include</v>
          </cell>
          <cell r="F394" t="str">
            <v>Customer Operations</v>
          </cell>
          <cell r="G394" t="str">
            <v>Energy Solutions</v>
          </cell>
        </row>
        <row r="395">
          <cell r="A395">
            <v>257165</v>
          </cell>
          <cell r="B395" t="str">
            <v>MN CIP Process Effic</v>
          </cell>
          <cell r="C395" t="str">
            <v>Direct</v>
          </cell>
          <cell r="D395" t="str">
            <v>Direct</v>
          </cell>
          <cell r="E395" t="str">
            <v>Include</v>
          </cell>
          <cell r="F395" t="str">
            <v>Customer Operations</v>
          </cell>
          <cell r="G395" t="str">
            <v>Energy Solutions</v>
          </cell>
        </row>
        <row r="396">
          <cell r="A396">
            <v>257166</v>
          </cell>
          <cell r="B396" t="str">
            <v>MN CIP Custom Rebate</v>
          </cell>
          <cell r="C396" t="str">
            <v>Direct</v>
          </cell>
          <cell r="D396" t="str">
            <v>Direct</v>
          </cell>
          <cell r="E396" t="str">
            <v>Include</v>
          </cell>
          <cell r="F396" t="str">
            <v>Customer Operations</v>
          </cell>
          <cell r="G396" t="str">
            <v>Energy Solutions</v>
          </cell>
        </row>
        <row r="397">
          <cell r="A397">
            <v>257167</v>
          </cell>
          <cell r="B397" t="str">
            <v>MN CIP Energy Design</v>
          </cell>
          <cell r="C397" t="str">
            <v>Direct</v>
          </cell>
          <cell r="D397" t="str">
            <v>Direct</v>
          </cell>
          <cell r="E397" t="str">
            <v>Include</v>
          </cell>
          <cell r="F397" t="str">
            <v>Customer Operations</v>
          </cell>
          <cell r="G397" t="str">
            <v>Energy Solutions</v>
          </cell>
        </row>
        <row r="398">
          <cell r="A398">
            <v>257169</v>
          </cell>
          <cell r="B398" t="str">
            <v>MN CIP Eng Study</v>
          </cell>
          <cell r="C398" t="str">
            <v>Direct</v>
          </cell>
          <cell r="D398" t="str">
            <v>Direct</v>
          </cell>
          <cell r="E398" t="str">
            <v>Include</v>
          </cell>
          <cell r="F398" t="str">
            <v>Customer Operations</v>
          </cell>
          <cell r="G398" t="str">
            <v>Energy Solutions</v>
          </cell>
        </row>
        <row r="399">
          <cell r="A399">
            <v>257170</v>
          </cell>
          <cell r="B399" t="str">
            <v>MN CIP Natural Gas E</v>
          </cell>
          <cell r="C399" t="str">
            <v>Direct</v>
          </cell>
          <cell r="D399" t="str">
            <v>Direct</v>
          </cell>
          <cell r="E399" t="str">
            <v>Include</v>
          </cell>
          <cell r="F399" t="str">
            <v>Customer Operations</v>
          </cell>
          <cell r="G399" t="str">
            <v>Energy Solutions</v>
          </cell>
        </row>
        <row r="400">
          <cell r="A400">
            <v>257171</v>
          </cell>
          <cell r="B400" t="str">
            <v>MN Commercial Food S</v>
          </cell>
          <cell r="C400" t="str">
            <v>Direct</v>
          </cell>
          <cell r="D400" t="str">
            <v>Direct</v>
          </cell>
          <cell r="E400" t="str">
            <v>Include</v>
          </cell>
          <cell r="F400" t="str">
            <v>Customer Operations</v>
          </cell>
          <cell r="G400" t="str">
            <v>Energy Solutions</v>
          </cell>
        </row>
        <row r="401">
          <cell r="A401">
            <v>257185</v>
          </cell>
          <cell r="B401" t="str">
            <v>MN Marketing Safety</v>
          </cell>
          <cell r="C401" t="str">
            <v>Direct</v>
          </cell>
          <cell r="D401" t="str">
            <v>Direct</v>
          </cell>
          <cell r="E401" t="str">
            <v>Include</v>
          </cell>
          <cell r="F401" t="str">
            <v>Customer Operations</v>
          </cell>
          <cell r="G401" t="str">
            <v>Marketing Communications</v>
          </cell>
        </row>
        <row r="402">
          <cell r="A402">
            <v>257190</v>
          </cell>
          <cell r="B402" t="str">
            <v>Comm Executive Mgmnt</v>
          </cell>
          <cell r="C402" t="str">
            <v>Follows billings of Senior Executive cost objects</v>
          </cell>
          <cell r="D402" t="str">
            <v>Cross Charge</v>
          </cell>
          <cell r="E402" t="str">
            <v>Include</v>
          </cell>
          <cell r="F402" t="str">
            <v>Corp Communications</v>
          </cell>
          <cell r="G402" t="str">
            <v>Corp Communications</v>
          </cell>
          <cell r="H402" t="str">
            <v>John Sousa</v>
          </cell>
        </row>
        <row r="403">
          <cell r="A403">
            <v>257191</v>
          </cell>
          <cell r="B403" t="str">
            <v>Comm Envi Sfty &amp; Train</v>
          </cell>
          <cell r="C403" t="str">
            <v>Follows billings of Safety/Envion cost objects</v>
          </cell>
          <cell r="D403" t="str">
            <v>Cross Charge</v>
          </cell>
          <cell r="E403" t="str">
            <v>Include</v>
          </cell>
          <cell r="F403" t="str">
            <v>Corp Communications</v>
          </cell>
          <cell r="G403" t="str">
            <v>Corp Communications</v>
          </cell>
          <cell r="H403" t="str">
            <v>John Sousa</v>
          </cell>
        </row>
        <row r="404">
          <cell r="A404">
            <v>257192</v>
          </cell>
          <cell r="B404" t="str">
            <v>Comm Legal</v>
          </cell>
          <cell r="C404" t="str">
            <v>Load Following</v>
          </cell>
          <cell r="D404" t="str">
            <v>Cross Charge</v>
          </cell>
          <cell r="E404" t="str">
            <v>Include</v>
          </cell>
          <cell r="F404" t="str">
            <v>Corp Communications</v>
          </cell>
          <cell r="G404" t="str">
            <v>Corp Communications</v>
          </cell>
          <cell r="H404" t="str">
            <v>John Sousa</v>
          </cell>
        </row>
        <row r="405">
          <cell r="A405">
            <v>257193</v>
          </cell>
          <cell r="B405" t="str">
            <v>Comm Regulatory</v>
          </cell>
          <cell r="C405" t="str">
            <v>Load Following</v>
          </cell>
          <cell r="D405" t="str">
            <v>Cross Charge</v>
          </cell>
          <cell r="E405" t="str">
            <v>Include</v>
          </cell>
          <cell r="F405" t="str">
            <v>Corp Communications</v>
          </cell>
          <cell r="G405" t="str">
            <v>Corp Communications</v>
          </cell>
          <cell r="H405" t="str">
            <v>John Sousa</v>
          </cell>
        </row>
        <row r="406">
          <cell r="A406">
            <v>257194</v>
          </cell>
          <cell r="B406" t="str">
            <v>Comm Human Resources</v>
          </cell>
          <cell r="C406" t="str">
            <v>Direct</v>
          </cell>
          <cell r="D406" t="str">
            <v>Cross Charge</v>
          </cell>
          <cell r="E406" t="str">
            <v>Include</v>
          </cell>
          <cell r="F406" t="str">
            <v>Corp Communications</v>
          </cell>
          <cell r="G406" t="str">
            <v>Corp Communications</v>
          </cell>
          <cell r="H406" t="str">
            <v>John Sousa</v>
          </cell>
        </row>
        <row r="407">
          <cell r="A407">
            <v>257195</v>
          </cell>
          <cell r="B407" t="str">
            <v>Fin to Envi Safty &amp; Train</v>
          </cell>
          <cell r="C407" t="str">
            <v>Follows billings of Senior Executive cost objects</v>
          </cell>
          <cell r="D407" t="str">
            <v>Cross Charge</v>
          </cell>
          <cell r="E407" t="str">
            <v>Include</v>
          </cell>
          <cell r="F407" t="str">
            <v>Finance</v>
          </cell>
          <cell r="G407" t="str">
            <v>Finance</v>
          </cell>
        </row>
      </sheetData>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D7FF5-B2B1-41BF-B08F-A84A0D1EE50C}">
  <dimension ref="A1:G50"/>
  <sheetViews>
    <sheetView tabSelected="1" zoomScaleNormal="100" workbookViewId="0">
      <pane ySplit="6" topLeftCell="A7" activePane="bottomLeft" state="frozen"/>
      <selection pane="bottomLeft" activeCell="C26" sqref="C26"/>
    </sheetView>
  </sheetViews>
  <sheetFormatPr defaultRowHeight="15" x14ac:dyDescent="0.25"/>
  <cols>
    <col min="1" max="1" width="23.42578125" customWidth="1"/>
    <col min="2" max="2" width="13" style="8" customWidth="1"/>
    <col min="3" max="3" width="41.42578125" customWidth="1"/>
    <col min="4" max="4" width="16.5703125" customWidth="1"/>
  </cols>
  <sheetData>
    <row r="1" spans="1:7" x14ac:dyDescent="0.25">
      <c r="A1" s="6" t="s">
        <v>430</v>
      </c>
    </row>
    <row r="2" spans="1:7" x14ac:dyDescent="0.25">
      <c r="A2" s="6" t="s">
        <v>432</v>
      </c>
    </row>
    <row r="3" spans="1:7" x14ac:dyDescent="0.25">
      <c r="A3" s="6" t="s">
        <v>431</v>
      </c>
    </row>
    <row r="4" spans="1:7" x14ac:dyDescent="0.25">
      <c r="A4" s="6" t="s">
        <v>434</v>
      </c>
    </row>
    <row r="6" spans="1:7" x14ac:dyDescent="0.25">
      <c r="A6" s="19" t="s">
        <v>429</v>
      </c>
      <c r="B6" s="19"/>
      <c r="C6" s="19"/>
      <c r="D6" s="19"/>
    </row>
    <row r="7" spans="1:7" x14ac:dyDescent="0.25">
      <c r="A7" s="6" t="s">
        <v>418</v>
      </c>
      <c r="B7" s="7" t="s">
        <v>417</v>
      </c>
      <c r="C7" s="6" t="s">
        <v>421</v>
      </c>
      <c r="D7" s="6" t="s">
        <v>422</v>
      </c>
    </row>
    <row r="8" spans="1:7" x14ac:dyDescent="0.25">
      <c r="A8" t="s">
        <v>394</v>
      </c>
      <c r="B8" s="8">
        <v>125056</v>
      </c>
      <c r="C8" t="s">
        <v>394</v>
      </c>
      <c r="D8" s="2">
        <f>SUMIF('ServCo Management Survey'!C:C,B8,'ServCo Management Survey'!E:E)/COUNTIF('ServCo Management Survey'!C:C,B8)</f>
        <v>0.16363636363636361</v>
      </c>
      <c r="F8" s="5"/>
      <c r="G8" s="5"/>
    </row>
    <row r="9" spans="1:7" x14ac:dyDescent="0.25">
      <c r="A9" t="s">
        <v>404</v>
      </c>
      <c r="B9" s="8">
        <v>125019</v>
      </c>
      <c r="C9" t="s">
        <v>404</v>
      </c>
      <c r="D9" s="2">
        <f>SUMIF('ServCo Management Survey'!C:C,B9,'ServCo Management Survey'!E:E)/COUNTIF('ServCo Management Survey'!C:C,B9)</f>
        <v>0.24545454545454543</v>
      </c>
      <c r="F9" s="5"/>
      <c r="G9" s="5"/>
    </row>
    <row r="10" spans="1:7" x14ac:dyDescent="0.25">
      <c r="A10" t="s">
        <v>424</v>
      </c>
      <c r="B10" s="8">
        <v>125004</v>
      </c>
      <c r="C10" t="s">
        <v>358</v>
      </c>
      <c r="D10" s="2">
        <f>SUMIF('ServCo Management Survey'!C:C,B10,'ServCo Management Survey'!E:E)/COUNTIF('ServCo Management Survey'!C:C,B10)</f>
        <v>0.16702725436228921</v>
      </c>
      <c r="F10" s="5"/>
      <c r="G10" s="5"/>
    </row>
    <row r="11" spans="1:7" x14ac:dyDescent="0.25">
      <c r="A11" t="s">
        <v>424</v>
      </c>
      <c r="B11" s="8">
        <v>125093</v>
      </c>
      <c r="C11" t="s">
        <v>341</v>
      </c>
      <c r="D11" s="2">
        <f>SUMIF('ServCo Management Survey'!C:C,B11,'ServCo Management Survey'!E:E)/COUNTIF('ServCo Management Survey'!C:C,B11)</f>
        <v>0.14499999999999999</v>
      </c>
      <c r="F11" s="5"/>
      <c r="G11" s="5"/>
    </row>
    <row r="12" spans="1:7" x14ac:dyDescent="0.25">
      <c r="A12" t="s">
        <v>424</v>
      </c>
      <c r="B12" s="8">
        <v>125096</v>
      </c>
      <c r="C12" t="s">
        <v>338</v>
      </c>
      <c r="D12" s="2">
        <f>SUMIF('ServCo Management Survey'!C:C,B12,'ServCo Management Survey'!E:E)/COUNTIF('ServCo Management Survey'!C:C,B12)</f>
        <v>0.13</v>
      </c>
      <c r="F12" s="5"/>
      <c r="G12" s="5"/>
    </row>
    <row r="13" spans="1:7" x14ac:dyDescent="0.25">
      <c r="A13" t="s">
        <v>424</v>
      </c>
      <c r="B13" s="8">
        <v>125100</v>
      </c>
      <c r="C13" t="s">
        <v>335</v>
      </c>
      <c r="D13" s="2">
        <f>SUMIF('ServCo Management Survey'!C:C,B13,'ServCo Management Survey'!E:E)/COUNTIF('ServCo Management Survey'!C:C,B13)</f>
        <v>0.16702725436228921</v>
      </c>
      <c r="F13" s="5"/>
      <c r="G13" s="5"/>
    </row>
    <row r="14" spans="1:7" x14ac:dyDescent="0.25">
      <c r="A14" t="s">
        <v>424</v>
      </c>
      <c r="B14" s="8">
        <v>125101</v>
      </c>
      <c r="C14" t="s">
        <v>318</v>
      </c>
      <c r="D14" s="2">
        <f>SUMIF('ServCo Management Survey'!C:C,B14,'ServCo Management Survey'!E:E)/COUNTIF('ServCo Management Survey'!C:C,B14)</f>
        <v>0.15540000000000001</v>
      </c>
      <c r="F14" s="5"/>
      <c r="G14" s="5"/>
    </row>
    <row r="15" spans="1:7" x14ac:dyDescent="0.25">
      <c r="A15" t="s">
        <v>424</v>
      </c>
      <c r="B15" s="8">
        <v>125102</v>
      </c>
      <c r="C15" t="s">
        <v>305</v>
      </c>
      <c r="D15" s="2">
        <f>SUMIF('ServCo Management Survey'!C:C,B15,'ServCo Management Survey'!E:E)/COUNTIF('ServCo Management Survey'!C:C,B15)</f>
        <v>0.21250000000000005</v>
      </c>
      <c r="F15" s="5"/>
      <c r="G15" s="5"/>
    </row>
    <row r="16" spans="1:7" x14ac:dyDescent="0.25">
      <c r="A16" t="s">
        <v>424</v>
      </c>
      <c r="B16" s="8">
        <v>125109</v>
      </c>
      <c r="C16" t="s">
        <v>285</v>
      </c>
      <c r="D16" s="2">
        <f>SUMIF('ServCo Management Survey'!C:C,B16,'ServCo Management Survey'!E:E)/COUNTIF('ServCo Management Survey'!C:C,B16)</f>
        <v>0.19166666666666665</v>
      </c>
      <c r="F16" s="5"/>
      <c r="G16" s="5"/>
    </row>
    <row r="17" spans="1:7" x14ac:dyDescent="0.25">
      <c r="A17" t="s">
        <v>424</v>
      </c>
      <c r="B17" s="8">
        <v>125112</v>
      </c>
      <c r="C17" t="s">
        <v>282</v>
      </c>
      <c r="D17" s="2">
        <f>SUMIF('ServCo Management Survey'!C:C,B17,'ServCo Management Survey'!E:E)/COUNTIF('ServCo Management Survey'!C:C,B17)</f>
        <v>0.14294615384615383</v>
      </c>
      <c r="F17" s="5"/>
      <c r="G17" s="5"/>
    </row>
    <row r="18" spans="1:7" x14ac:dyDescent="0.25">
      <c r="A18" t="s">
        <v>424</v>
      </c>
      <c r="B18" s="8">
        <v>125125</v>
      </c>
      <c r="C18" t="s">
        <v>277</v>
      </c>
      <c r="D18" s="2">
        <f>SUMIF('ServCo Management Survey'!C:C,B18,'ServCo Management Survey'!E:E)/COUNTIF('ServCo Management Survey'!C:C,B18)</f>
        <v>8.3333333333333329E-2</v>
      </c>
      <c r="F18" s="5"/>
      <c r="G18" s="5"/>
    </row>
    <row r="19" spans="1:7" x14ac:dyDescent="0.25">
      <c r="A19" t="s">
        <v>424</v>
      </c>
      <c r="B19" s="8">
        <v>125130</v>
      </c>
      <c r="C19" t="s">
        <v>267</v>
      </c>
      <c r="D19" s="2">
        <f>SUMIF('ServCo Management Survey'!C:C,B19,'ServCo Management Survey'!E:E)/COUNTIF('ServCo Management Survey'!C:C,B19)</f>
        <v>0.27729999999999994</v>
      </c>
      <c r="F19" s="5"/>
      <c r="G19" s="5"/>
    </row>
    <row r="20" spans="1:7" x14ac:dyDescent="0.25">
      <c r="A20" t="s">
        <v>424</v>
      </c>
      <c r="B20" s="8">
        <v>125131</v>
      </c>
      <c r="C20" t="s">
        <v>262</v>
      </c>
      <c r="D20" s="2">
        <f>SUMIF('ServCo Management Survey'!C:C,B20,'ServCo Management Survey'!E:E)/COUNTIF('ServCo Management Survey'!C:C,B20)</f>
        <v>0.10555</v>
      </c>
      <c r="F20" s="5"/>
      <c r="G20" s="5"/>
    </row>
    <row r="21" spans="1:7" x14ac:dyDescent="0.25">
      <c r="A21" t="s">
        <v>424</v>
      </c>
      <c r="B21" s="8">
        <v>125132</v>
      </c>
      <c r="C21" t="s">
        <v>260</v>
      </c>
      <c r="D21" s="2">
        <f>SUMIF('ServCo Management Survey'!C:C,B21,'ServCo Management Survey'!E:E)/COUNTIF('ServCo Management Survey'!C:C,B21)</f>
        <v>0.30393629807692307</v>
      </c>
      <c r="F21" s="5"/>
      <c r="G21" s="5"/>
    </row>
    <row r="22" spans="1:7" x14ac:dyDescent="0.25">
      <c r="A22" t="s">
        <v>424</v>
      </c>
      <c r="B22" s="8">
        <v>125134</v>
      </c>
      <c r="C22" t="s">
        <v>256</v>
      </c>
      <c r="D22" s="2">
        <f>SUMIF('ServCo Management Survey'!C:C,B22,'ServCo Management Survey'!E:E)/COUNTIF('ServCo Management Survey'!C:C,B22)</f>
        <v>2.5000000000000001E-2</v>
      </c>
      <c r="F22" s="5"/>
      <c r="G22" s="5"/>
    </row>
    <row r="23" spans="1:7" x14ac:dyDescent="0.25">
      <c r="A23" t="s">
        <v>424</v>
      </c>
      <c r="B23" s="8">
        <v>125137</v>
      </c>
      <c r="C23" t="s">
        <v>253</v>
      </c>
      <c r="D23" s="2">
        <f>SUMIF('ServCo Management Survey'!C:C,B23,'ServCo Management Survey'!E:E)/COUNTIF('ServCo Management Survey'!C:C,B23)</f>
        <v>0.25593910256410263</v>
      </c>
      <c r="F23" s="5"/>
      <c r="G23" s="5"/>
    </row>
    <row r="24" spans="1:7" x14ac:dyDescent="0.25">
      <c r="A24" t="s">
        <v>424</v>
      </c>
      <c r="B24" s="8">
        <v>125138</v>
      </c>
      <c r="C24" t="s">
        <v>250</v>
      </c>
      <c r="D24" s="2">
        <f>SUMIF('ServCo Management Survey'!C:C,B24,'ServCo Management Survey'!E:E)/COUNTIF('ServCo Management Survey'!C:C,B24)</f>
        <v>0.36168429487179488</v>
      </c>
      <c r="F24" s="5"/>
      <c r="G24" s="5"/>
    </row>
    <row r="25" spans="1:7" x14ac:dyDescent="0.25">
      <c r="A25" t="s">
        <v>424</v>
      </c>
      <c r="B25" s="8">
        <v>125210</v>
      </c>
      <c r="C25" t="s">
        <v>226</v>
      </c>
      <c r="D25" s="2">
        <f>SUMIF('ServCo Management Survey'!C:C,B25,'ServCo Management Survey'!E:E)/COUNTIF('ServCo Management Survey'!C:C,B25)</f>
        <v>0.3125</v>
      </c>
      <c r="F25" s="5"/>
      <c r="G25" s="5"/>
    </row>
    <row r="26" spans="1:7" x14ac:dyDescent="0.25">
      <c r="A26" t="s">
        <v>427</v>
      </c>
      <c r="B26" s="8">
        <v>125171</v>
      </c>
      <c r="C26" t="s">
        <v>215</v>
      </c>
      <c r="D26" s="2">
        <f>SUMIF('ServCo Management Survey'!C:C,B26,'ServCo Management Survey'!E:E)/COUNTIF('ServCo Management Survey'!C:C,B26)</f>
        <v>0.27729999999999999</v>
      </c>
      <c r="F26" s="5"/>
      <c r="G26" s="5"/>
    </row>
    <row r="27" spans="1:7" x14ac:dyDescent="0.25">
      <c r="A27" t="s">
        <v>427</v>
      </c>
      <c r="B27" s="8">
        <v>125175</v>
      </c>
      <c r="C27" t="s">
        <v>213</v>
      </c>
      <c r="D27" s="2">
        <f>SUMIF('ServCo Management Survey'!C:C,B27,'ServCo Management Survey'!E:E)/COUNTIF('ServCo Management Survey'!C:C,B27)</f>
        <v>0.27729999999999999</v>
      </c>
      <c r="F27" s="5"/>
      <c r="G27" s="5"/>
    </row>
    <row r="28" spans="1:7" x14ac:dyDescent="0.25">
      <c r="A28" t="s">
        <v>427</v>
      </c>
      <c r="B28" s="8">
        <v>125176</v>
      </c>
      <c r="C28" t="s">
        <v>210</v>
      </c>
      <c r="D28" s="2">
        <f>SUMIF('ServCo Management Survey'!C:C,B28,'ServCo Management Survey'!E:E)/COUNTIF('ServCo Management Survey'!C:C,B28)</f>
        <v>0.27729999999999999</v>
      </c>
      <c r="F28" s="5"/>
      <c r="G28" s="5"/>
    </row>
    <row r="29" spans="1:7" x14ac:dyDescent="0.25">
      <c r="A29" t="s">
        <v>427</v>
      </c>
      <c r="B29" s="8">
        <v>125181</v>
      </c>
      <c r="C29" t="s">
        <v>193</v>
      </c>
      <c r="D29" s="2">
        <f>SUMIF('ServCo Management Survey'!C:C,B29,'ServCo Management Survey'!E:E)/COUNTIF('ServCo Management Survey'!C:C,B29)</f>
        <v>0.27730000000000005</v>
      </c>
      <c r="F29" s="5"/>
      <c r="G29" s="5"/>
    </row>
    <row r="30" spans="1:7" x14ac:dyDescent="0.25">
      <c r="A30" t="s">
        <v>427</v>
      </c>
      <c r="B30" s="8">
        <v>125187</v>
      </c>
      <c r="C30" t="s">
        <v>189</v>
      </c>
      <c r="D30" s="2">
        <f>SUMIF('ServCo Management Survey'!C:C,B30,'ServCo Management Survey'!E:E)/COUNTIF('ServCo Management Survey'!C:C,B30)</f>
        <v>0.27729999999999999</v>
      </c>
      <c r="F30" s="5"/>
      <c r="G30" s="5"/>
    </row>
    <row r="31" spans="1:7" x14ac:dyDescent="0.25">
      <c r="A31" t="s">
        <v>427</v>
      </c>
      <c r="B31" s="8">
        <v>125307</v>
      </c>
      <c r="C31" t="s">
        <v>186</v>
      </c>
      <c r="D31" s="2">
        <f>SUMIF('ServCo Management Survey'!C:C,B31,'ServCo Management Survey'!E:E)/COUNTIF('ServCo Management Survey'!C:C,B31)</f>
        <v>0.17885032933895448</v>
      </c>
      <c r="F31" s="5"/>
      <c r="G31" s="5"/>
    </row>
    <row r="32" spans="1:7" x14ac:dyDescent="0.25">
      <c r="A32" t="s">
        <v>427</v>
      </c>
      <c r="B32" s="8">
        <v>125410</v>
      </c>
      <c r="C32" t="s">
        <v>180</v>
      </c>
      <c r="D32" s="2">
        <f>SUMIF('ServCo Management Survey'!C:C,B32,'ServCo Management Survey'!E:E)/COUNTIF('ServCo Management Survey'!C:C,B32)</f>
        <v>0.27729999999999999</v>
      </c>
      <c r="F32" s="5"/>
      <c r="G32" s="5"/>
    </row>
    <row r="33" spans="1:7" x14ac:dyDescent="0.25">
      <c r="A33" t="s">
        <v>427</v>
      </c>
      <c r="B33" s="8">
        <v>158801</v>
      </c>
      <c r="C33" t="s">
        <v>172</v>
      </c>
      <c r="D33" s="2">
        <f>SUMIF('ServCo Management Survey'!C:C,B33,'ServCo Management Survey'!E:E)/COUNTIF('ServCo Management Survey'!C:C,B33)</f>
        <v>0.27729999999999994</v>
      </c>
      <c r="F33" s="5"/>
      <c r="G33" s="5"/>
    </row>
    <row r="34" spans="1:7" x14ac:dyDescent="0.25">
      <c r="A34" t="s">
        <v>427</v>
      </c>
      <c r="B34" s="8">
        <v>158802</v>
      </c>
      <c r="C34" t="s">
        <v>166</v>
      </c>
      <c r="D34" s="2">
        <f>SUMIF('ServCo Management Survey'!C:C,B34,'ServCo Management Survey'!E:E)/COUNTIF('ServCo Management Survey'!C:C,B34)</f>
        <v>0.27729999999999994</v>
      </c>
      <c r="F34" s="5"/>
      <c r="G34" s="5"/>
    </row>
    <row r="35" spans="1:7" x14ac:dyDescent="0.25">
      <c r="A35" t="s">
        <v>427</v>
      </c>
      <c r="B35" s="8">
        <v>158803</v>
      </c>
      <c r="C35" t="s">
        <v>161</v>
      </c>
      <c r="D35" s="2">
        <f>SUMIF('ServCo Management Survey'!C:C,B35,'ServCo Management Survey'!E:E)/COUNTIF('ServCo Management Survey'!C:C,B35)</f>
        <v>0.27729999999999994</v>
      </c>
      <c r="F35" s="5"/>
      <c r="G35" s="5"/>
    </row>
    <row r="36" spans="1:7" x14ac:dyDescent="0.25">
      <c r="A36" t="s">
        <v>427</v>
      </c>
      <c r="B36" s="8">
        <v>158805</v>
      </c>
      <c r="C36" t="s">
        <v>157</v>
      </c>
      <c r="D36" s="2">
        <f>SUMIF('ServCo Management Survey'!C:C,B36,'ServCo Management Survey'!E:E)/COUNTIF('ServCo Management Survey'!C:C,B36)</f>
        <v>0.27729999999999994</v>
      </c>
      <c r="F36" s="5"/>
      <c r="G36" s="5"/>
    </row>
    <row r="37" spans="1:7" x14ac:dyDescent="0.25">
      <c r="A37" t="s">
        <v>425</v>
      </c>
      <c r="B37" s="8">
        <v>125020</v>
      </c>
      <c r="C37" t="s">
        <v>151</v>
      </c>
      <c r="D37" s="2">
        <f>SUMIF('ServCo Management Survey'!C:C,B37,'ServCo Management Survey'!E:E)/COUNTIF('ServCo Management Survey'!C:C,B37)</f>
        <v>0.13599999999999998</v>
      </c>
      <c r="F37" s="5"/>
      <c r="G37" s="5"/>
    </row>
    <row r="38" spans="1:7" x14ac:dyDescent="0.25">
      <c r="A38" t="s">
        <v>425</v>
      </c>
      <c r="B38" s="8">
        <v>125021</v>
      </c>
      <c r="C38" t="s">
        <v>147</v>
      </c>
      <c r="D38" s="2">
        <f>SUMIF('ServCo Management Survey'!C:C,B38,'ServCo Management Survey'!E:E)/COUNTIF('ServCo Management Survey'!C:C,B38)</f>
        <v>0.11</v>
      </c>
      <c r="F38" s="5"/>
      <c r="G38" s="5"/>
    </row>
    <row r="39" spans="1:7" x14ac:dyDescent="0.25">
      <c r="A39" t="s">
        <v>425</v>
      </c>
      <c r="B39" s="8">
        <v>125036</v>
      </c>
      <c r="C39" t="s">
        <v>144</v>
      </c>
      <c r="D39" s="2">
        <f>SUMIF('ServCo Management Survey'!C:C,B39,'ServCo Management Survey'!E:E)/COUNTIF('ServCo Management Survey'!C:C,B39)</f>
        <v>0.1</v>
      </c>
      <c r="F39" s="5"/>
      <c r="G39" s="5"/>
    </row>
    <row r="40" spans="1:7" x14ac:dyDescent="0.25">
      <c r="A40" t="s">
        <v>425</v>
      </c>
      <c r="B40" s="8">
        <v>125203</v>
      </c>
      <c r="C40" t="s">
        <v>136</v>
      </c>
      <c r="D40" s="2">
        <f>SUMIF('ServCo Management Survey'!C:C,B40,'ServCo Management Survey'!E:E)/COUNTIF('ServCo Management Survey'!C:C,B40)</f>
        <v>9.0000000000000011E-2</v>
      </c>
      <c r="F40" s="5"/>
      <c r="G40" s="5"/>
    </row>
    <row r="41" spans="1:7" x14ac:dyDescent="0.25">
      <c r="A41" t="s">
        <v>425</v>
      </c>
      <c r="B41" s="8">
        <v>125421</v>
      </c>
      <c r="C41" t="s">
        <v>108</v>
      </c>
      <c r="D41" s="2">
        <f>SUMIF('ServCo Management Survey'!C:C,B41,'ServCo Management Survey'!E:E)/COUNTIF('ServCo Management Survey'!C:C,B41)</f>
        <v>1.6666666666666666E-2</v>
      </c>
      <c r="F41" s="5"/>
      <c r="G41" s="5"/>
    </row>
    <row r="42" spans="1:7" x14ac:dyDescent="0.25">
      <c r="A42" t="s">
        <v>425</v>
      </c>
      <c r="B42" s="8">
        <v>159044</v>
      </c>
      <c r="C42" t="s">
        <v>82</v>
      </c>
      <c r="D42" s="2">
        <f>SUMIF('ServCo Management Survey'!C:C,B42,'ServCo Management Survey'!E:E)/COUNTIF('ServCo Management Survey'!C:C,B42)</f>
        <v>0.35413793103448282</v>
      </c>
      <c r="F42" s="5"/>
      <c r="G42" s="5"/>
    </row>
    <row r="43" spans="1:7" x14ac:dyDescent="0.25">
      <c r="A43" t="s">
        <v>428</v>
      </c>
      <c r="B43" s="8">
        <v>125420</v>
      </c>
      <c r="C43" t="s">
        <v>118</v>
      </c>
      <c r="D43" s="2">
        <f>SUMIF('ServCo Management Survey'!C:C,B43,'ServCo Management Survey'!E:E)/COUNTIF('ServCo Management Survey'!C:C,B43)</f>
        <v>0.17499999999999999</v>
      </c>
      <c r="F43" s="5"/>
      <c r="G43" s="5"/>
    </row>
    <row r="44" spans="1:7" x14ac:dyDescent="0.25">
      <c r="A44" t="s">
        <v>428</v>
      </c>
      <c r="B44" s="8">
        <v>159022</v>
      </c>
      <c r="C44" t="s">
        <v>34</v>
      </c>
      <c r="D44" s="2">
        <f>SUMIF('ServCo Management Survey'!C:C,B44,'ServCo Management Survey'!E:E)/COUNTIF('ServCo Management Survey'!C:C,B44)</f>
        <v>0.17540540540540545</v>
      </c>
      <c r="F44" s="5"/>
      <c r="G44" s="5"/>
    </row>
    <row r="45" spans="1:7" x14ac:dyDescent="0.25">
      <c r="A45" t="s">
        <v>428</v>
      </c>
      <c r="B45" s="8">
        <v>159027</v>
      </c>
      <c r="C45" t="s">
        <v>26</v>
      </c>
      <c r="D45" s="2">
        <f>SUMIF('ServCo Management Survey'!C:C,B45,'ServCo Management Survey'!E:E)/COUNTIF('ServCo Management Survey'!C:C,B45)</f>
        <v>0.1575</v>
      </c>
      <c r="F45" s="5"/>
      <c r="G45" s="5"/>
    </row>
    <row r="46" spans="1:7" x14ac:dyDescent="0.25">
      <c r="A46" t="s">
        <v>426</v>
      </c>
      <c r="B46" s="8">
        <v>125133</v>
      </c>
      <c r="C46" t="s">
        <v>19</v>
      </c>
      <c r="D46" s="2">
        <f>SUMIF('ServCo Management Survey'!C:C,B46,'ServCo Management Survey'!E:E)/COUNTIF('ServCo Management Survey'!C:C,B46)</f>
        <v>0.27729999999999994</v>
      </c>
      <c r="F46" s="5"/>
      <c r="G46" s="5"/>
    </row>
    <row r="47" spans="1:7" x14ac:dyDescent="0.25">
      <c r="A47" t="s">
        <v>426</v>
      </c>
      <c r="B47" s="8">
        <v>125141</v>
      </c>
      <c r="C47" t="s">
        <v>17</v>
      </c>
      <c r="D47" s="2">
        <f>SUMIF('ServCo Management Survey'!C:C,B47,'ServCo Management Survey'!E:E)/COUNTIF('ServCo Management Survey'!C:C,B47)</f>
        <v>0.27729999999999999</v>
      </c>
      <c r="F47" s="5"/>
      <c r="G47" s="5"/>
    </row>
    <row r="48" spans="1:7" x14ac:dyDescent="0.25">
      <c r="A48" t="s">
        <v>426</v>
      </c>
      <c r="B48" s="8">
        <v>125144</v>
      </c>
      <c r="C48" t="s">
        <v>14</v>
      </c>
      <c r="D48" s="2">
        <f>SUMIF('ServCo Management Survey'!C:C,B48,'ServCo Management Survey'!E:E)/COUNTIF('ServCo Management Survey'!C:C,B48)</f>
        <v>0.27729999999999999</v>
      </c>
      <c r="F48" s="5"/>
      <c r="G48" s="5"/>
    </row>
    <row r="49" spans="1:7" x14ac:dyDescent="0.25">
      <c r="A49" t="s">
        <v>426</v>
      </c>
      <c r="B49" s="8">
        <v>125145</v>
      </c>
      <c r="C49" t="s">
        <v>12</v>
      </c>
      <c r="D49" s="2">
        <f>SUMIF('ServCo Management Survey'!C:C,B49,'ServCo Management Survey'!E:E)/COUNTIF('ServCo Management Survey'!C:C,B49)</f>
        <v>0.27729999999999999</v>
      </c>
      <c r="F49" s="5"/>
      <c r="G49" s="5"/>
    </row>
    <row r="50" spans="1:7" x14ac:dyDescent="0.25">
      <c r="A50" t="s">
        <v>423</v>
      </c>
      <c r="B50" s="8">
        <v>125001</v>
      </c>
      <c r="C50" t="s">
        <v>6</v>
      </c>
      <c r="D50" s="2">
        <f>SUMIF('ServCo Management Survey'!C:C,B50,'ServCo Management Survey'!E:E)/COUNTIF('ServCo Management Survey'!C:C,B50)</f>
        <v>0.27729999999999999</v>
      </c>
      <c r="F50" s="5"/>
      <c r="G50" s="5"/>
    </row>
  </sheetData>
  <autoFilter ref="A7:D7" xr:uid="{14B86420-98F3-4EFC-857D-27B62A9BD633}"/>
  <mergeCells count="1">
    <mergeCell ref="A6:D6"/>
  </mergeCells>
  <pageMargins left="0.7" right="0.7" top="0.75" bottom="0.75" header="0.3" footer="0.3"/>
  <pageSetup scale="93" orientation="portrait" r:id="rId1"/>
  <headerFooter>
    <oddHeader>&amp;RDocket 53442
2022 DCRF Filing
&amp;F
Tab: &amp;A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2AFAA-D2DE-4702-8C93-6A27F84FBB0A}">
  <dimension ref="A1:F726"/>
  <sheetViews>
    <sheetView tabSelected="1" topLeftCell="A337" zoomScale="90" zoomScaleNormal="90" workbookViewId="0">
      <selection activeCell="C26" sqref="C26"/>
    </sheetView>
  </sheetViews>
  <sheetFormatPr defaultRowHeight="15" x14ac:dyDescent="0.25"/>
  <cols>
    <col min="1" max="1" width="22.28515625" bestFit="1" customWidth="1"/>
    <col min="2" max="2" width="48.7109375" customWidth="1"/>
    <col min="3" max="3" width="8.7109375" customWidth="1"/>
    <col min="4" max="4" width="38.5703125" customWidth="1"/>
    <col min="5" max="5" width="11" style="15" customWidth="1"/>
    <col min="6" max="6" width="53.140625" style="1" customWidth="1"/>
  </cols>
  <sheetData>
    <row r="1" spans="1:6" x14ac:dyDescent="0.25">
      <c r="A1" s="6" t="s">
        <v>430</v>
      </c>
      <c r="F1" s="12"/>
    </row>
    <row r="2" spans="1:6" x14ac:dyDescent="0.25">
      <c r="A2" s="6" t="s">
        <v>435</v>
      </c>
      <c r="F2" s="12"/>
    </row>
    <row r="3" spans="1:6" x14ac:dyDescent="0.25">
      <c r="A3" s="6" t="s">
        <v>431</v>
      </c>
      <c r="F3" s="12"/>
    </row>
    <row r="4" spans="1:6" x14ac:dyDescent="0.25">
      <c r="A4" s="6" t="s">
        <v>433</v>
      </c>
      <c r="F4" s="12"/>
    </row>
    <row r="5" spans="1:6" x14ac:dyDescent="0.25">
      <c r="F5" s="12"/>
    </row>
    <row r="6" spans="1:6" x14ac:dyDescent="0.25">
      <c r="F6" s="12"/>
    </row>
    <row r="7" spans="1:6" ht="21" x14ac:dyDescent="0.35">
      <c r="A7" s="4" t="s">
        <v>420</v>
      </c>
      <c r="D7" s="18" t="s">
        <v>419</v>
      </c>
      <c r="E7" s="15">
        <v>0.27729999999999999</v>
      </c>
      <c r="F7" s="12"/>
    </row>
    <row r="8" spans="1:6" s="1" customFormat="1" ht="45" x14ac:dyDescent="0.25">
      <c r="A8" s="3" t="s">
        <v>418</v>
      </c>
      <c r="B8" s="3" t="s">
        <v>439</v>
      </c>
      <c r="C8" s="3" t="s">
        <v>417</v>
      </c>
      <c r="D8" s="3" t="s">
        <v>416</v>
      </c>
      <c r="E8" s="16" t="s">
        <v>415</v>
      </c>
      <c r="F8" s="13" t="s">
        <v>414</v>
      </c>
    </row>
    <row r="9" spans="1:6" ht="30" x14ac:dyDescent="0.25">
      <c r="A9" t="str">
        <f>VLOOKUP(C9,[1]Lookup!A:H,6,FALSE)</f>
        <v>Community Relations</v>
      </c>
      <c r="B9" t="s">
        <v>402</v>
      </c>
      <c r="C9">
        <v>125056</v>
      </c>
      <c r="D9" t="s">
        <v>394</v>
      </c>
      <c r="E9" s="2">
        <v>0.2</v>
      </c>
      <c r="F9" s="1" t="s">
        <v>393</v>
      </c>
    </row>
    <row r="10" spans="1:6" x14ac:dyDescent="0.25">
      <c r="A10" t="str">
        <f>VLOOKUP(C10,[1]Lookup!A:H,6,FALSE)</f>
        <v>Community Relations</v>
      </c>
      <c r="B10" t="s">
        <v>401</v>
      </c>
      <c r="C10">
        <v>125056</v>
      </c>
      <c r="D10" t="s">
        <v>394</v>
      </c>
      <c r="E10" s="15">
        <v>0</v>
      </c>
      <c r="F10" s="12" t="s">
        <v>398</v>
      </c>
    </row>
    <row r="11" spans="1:6" ht="30" x14ac:dyDescent="0.25">
      <c r="A11" t="str">
        <f>VLOOKUP(C11,[1]Lookup!A:H,6,FALSE)</f>
        <v>Community Relations</v>
      </c>
      <c r="B11" t="s">
        <v>400</v>
      </c>
      <c r="C11">
        <v>125056</v>
      </c>
      <c r="D11" t="s">
        <v>394</v>
      </c>
      <c r="E11" s="2">
        <v>0.2</v>
      </c>
      <c r="F11" s="1" t="s">
        <v>393</v>
      </c>
    </row>
    <row r="12" spans="1:6" ht="30" x14ac:dyDescent="0.25">
      <c r="A12" t="str">
        <f>VLOOKUP(C12,[1]Lookup!A:H,6,FALSE)</f>
        <v>Community Relations</v>
      </c>
      <c r="B12" t="s">
        <v>396</v>
      </c>
      <c r="C12">
        <v>125056</v>
      </c>
      <c r="D12" t="s">
        <v>394</v>
      </c>
      <c r="E12" s="2">
        <v>0.2</v>
      </c>
      <c r="F12" s="1" t="s">
        <v>393</v>
      </c>
    </row>
    <row r="13" spans="1:6" ht="30" x14ac:dyDescent="0.25">
      <c r="A13" t="str">
        <f>VLOOKUP(C13,[1]Lookup!A:H,6,FALSE)</f>
        <v>Community Relations</v>
      </c>
      <c r="B13" t="s">
        <v>399</v>
      </c>
      <c r="C13">
        <v>125056</v>
      </c>
      <c r="D13" t="s">
        <v>394</v>
      </c>
      <c r="E13" s="2">
        <v>0.2</v>
      </c>
      <c r="F13" s="1" t="s">
        <v>393</v>
      </c>
    </row>
    <row r="14" spans="1:6" ht="30" x14ac:dyDescent="0.25">
      <c r="A14" t="str">
        <f>VLOOKUP(C14,[1]Lookup!A:H,6,FALSE)</f>
        <v>Community Relations</v>
      </c>
      <c r="B14" t="s">
        <v>396</v>
      </c>
      <c r="C14">
        <v>125056</v>
      </c>
      <c r="D14" t="s">
        <v>394</v>
      </c>
      <c r="E14" s="2">
        <v>0.2</v>
      </c>
      <c r="F14" s="1" t="s">
        <v>393</v>
      </c>
    </row>
    <row r="15" spans="1:6" x14ac:dyDescent="0.25">
      <c r="A15" t="str">
        <f>VLOOKUP(C15,[1]Lookup!A:H,6,FALSE)</f>
        <v>Community Relations</v>
      </c>
      <c r="B15" t="s">
        <v>396</v>
      </c>
      <c r="C15">
        <v>125056</v>
      </c>
      <c r="D15" t="s">
        <v>394</v>
      </c>
      <c r="E15" s="15">
        <v>0</v>
      </c>
      <c r="F15" s="12" t="s">
        <v>398</v>
      </c>
    </row>
    <row r="16" spans="1:6" ht="30" x14ac:dyDescent="0.25">
      <c r="A16" t="str">
        <f>VLOOKUP(C16,[1]Lookup!A:H,6,FALSE)</f>
        <v>Community Relations</v>
      </c>
      <c r="B16" t="s">
        <v>396</v>
      </c>
      <c r="C16">
        <v>125056</v>
      </c>
      <c r="D16" t="s">
        <v>394</v>
      </c>
      <c r="E16" s="2">
        <v>0.2</v>
      </c>
      <c r="F16" s="1" t="s">
        <v>393</v>
      </c>
    </row>
    <row r="17" spans="1:6" ht="30" x14ac:dyDescent="0.25">
      <c r="A17" t="str">
        <f>VLOOKUP(C17,[1]Lookup!A:H,6,FALSE)</f>
        <v>Community Relations</v>
      </c>
      <c r="B17" t="s">
        <v>397</v>
      </c>
      <c r="C17">
        <v>125056</v>
      </c>
      <c r="D17" t="s">
        <v>394</v>
      </c>
      <c r="E17" s="2">
        <v>0.2</v>
      </c>
      <c r="F17" s="1" t="s">
        <v>393</v>
      </c>
    </row>
    <row r="18" spans="1:6" ht="30" x14ac:dyDescent="0.25">
      <c r="A18" t="str">
        <f>VLOOKUP(C18,[1]Lookup!A:H,6,FALSE)</f>
        <v>Community Relations</v>
      </c>
      <c r="B18" t="s">
        <v>396</v>
      </c>
      <c r="C18">
        <v>125056</v>
      </c>
      <c r="D18" t="s">
        <v>394</v>
      </c>
      <c r="E18" s="2">
        <v>0.2</v>
      </c>
      <c r="F18" s="1" t="s">
        <v>393</v>
      </c>
    </row>
    <row r="19" spans="1:6" ht="30" x14ac:dyDescent="0.25">
      <c r="A19" t="str">
        <f>VLOOKUP(C19,[1]Lookup!A:H,6,FALSE)</f>
        <v>Community Relations</v>
      </c>
      <c r="B19" t="s">
        <v>395</v>
      </c>
      <c r="C19">
        <v>125056</v>
      </c>
      <c r="D19" t="s">
        <v>394</v>
      </c>
      <c r="E19" s="2">
        <v>0.2</v>
      </c>
      <c r="F19" s="1" t="s">
        <v>393</v>
      </c>
    </row>
    <row r="20" spans="1:6" ht="45" x14ac:dyDescent="0.25">
      <c r="A20" t="str">
        <f>VLOOKUP(C20,[1]Lookup!A:H,6,FALSE)</f>
        <v>Corp Communications</v>
      </c>
      <c r="B20" t="s">
        <v>413</v>
      </c>
      <c r="C20">
        <v>125019</v>
      </c>
      <c r="D20" t="s">
        <v>404</v>
      </c>
      <c r="E20" s="2">
        <v>0.3</v>
      </c>
      <c r="F20" s="1" t="s">
        <v>403</v>
      </c>
    </row>
    <row r="21" spans="1:6" ht="45" x14ac:dyDescent="0.25">
      <c r="A21" t="str">
        <f>VLOOKUP(C21,[1]Lookup!A:H,6,FALSE)</f>
        <v>Corp Communications</v>
      </c>
      <c r="B21" t="s">
        <v>412</v>
      </c>
      <c r="C21">
        <v>125019</v>
      </c>
      <c r="D21" t="s">
        <v>404</v>
      </c>
      <c r="E21" s="2">
        <v>0.3</v>
      </c>
      <c r="F21" s="1" t="s">
        <v>403</v>
      </c>
    </row>
    <row r="22" spans="1:6" ht="45" x14ac:dyDescent="0.25">
      <c r="A22" t="str">
        <f>VLOOKUP(C22,[1]Lookup!A:H,6,FALSE)</f>
        <v>Corp Communications</v>
      </c>
      <c r="B22" t="s">
        <v>412</v>
      </c>
      <c r="C22">
        <v>125019</v>
      </c>
      <c r="D22" t="s">
        <v>404</v>
      </c>
      <c r="E22" s="2">
        <v>0.3</v>
      </c>
      <c r="F22" s="1" t="s">
        <v>403</v>
      </c>
    </row>
    <row r="23" spans="1:6" ht="45" x14ac:dyDescent="0.25">
      <c r="A23" t="str">
        <f>VLOOKUP(C23,[1]Lookup!A:H,6,FALSE)</f>
        <v>Corp Communications</v>
      </c>
      <c r="B23" t="s">
        <v>411</v>
      </c>
      <c r="C23">
        <v>125019</v>
      </c>
      <c r="D23" t="s">
        <v>404</v>
      </c>
      <c r="E23" s="2">
        <v>0.3</v>
      </c>
      <c r="F23" s="1" t="s">
        <v>403</v>
      </c>
    </row>
    <row r="24" spans="1:6" ht="45" x14ac:dyDescent="0.25">
      <c r="A24" t="str">
        <f>VLOOKUP(C24,[1]Lookup!A:H,6,FALSE)</f>
        <v>Corp Communications</v>
      </c>
      <c r="B24" t="s">
        <v>410</v>
      </c>
      <c r="C24">
        <v>125019</v>
      </c>
      <c r="D24" t="s">
        <v>404</v>
      </c>
      <c r="E24" s="2">
        <v>0.3</v>
      </c>
      <c r="F24" s="1" t="s">
        <v>403</v>
      </c>
    </row>
    <row r="25" spans="1:6" x14ac:dyDescent="0.25">
      <c r="A25" t="str">
        <f>VLOOKUP(C25,[1]Lookup!A:H,6,FALSE)</f>
        <v>Corp Communications</v>
      </c>
      <c r="B25" t="s">
        <v>409</v>
      </c>
      <c r="C25">
        <v>125019</v>
      </c>
      <c r="D25" t="s">
        <v>404</v>
      </c>
      <c r="E25" s="15">
        <v>0</v>
      </c>
      <c r="F25" s="12" t="s">
        <v>398</v>
      </c>
    </row>
    <row r="26" spans="1:6" ht="45" x14ac:dyDescent="0.25">
      <c r="A26" t="str">
        <f>VLOOKUP(C26,[1]Lookup!A:H,6,FALSE)</f>
        <v>Corp Communications</v>
      </c>
      <c r="B26" t="s">
        <v>408</v>
      </c>
      <c r="C26">
        <v>125019</v>
      </c>
      <c r="D26" t="s">
        <v>404</v>
      </c>
      <c r="E26" s="2">
        <v>0.3</v>
      </c>
      <c r="F26" s="1" t="s">
        <v>403</v>
      </c>
    </row>
    <row r="27" spans="1:6" ht="45" x14ac:dyDescent="0.25">
      <c r="A27" t="str">
        <f>VLOOKUP(C27,[1]Lookup!A:H,6,FALSE)</f>
        <v>Corp Communications</v>
      </c>
      <c r="B27" t="s">
        <v>406</v>
      </c>
      <c r="C27">
        <v>125019</v>
      </c>
      <c r="D27" t="s">
        <v>404</v>
      </c>
      <c r="E27" s="2">
        <v>0.3</v>
      </c>
      <c r="F27" s="1" t="s">
        <v>403</v>
      </c>
    </row>
    <row r="28" spans="1:6" x14ac:dyDescent="0.25">
      <c r="A28" t="str">
        <f>VLOOKUP(C28,[1]Lookup!A:H,6,FALSE)</f>
        <v>Corp Communications</v>
      </c>
      <c r="B28" t="s">
        <v>407</v>
      </c>
      <c r="C28">
        <v>125019</v>
      </c>
      <c r="D28" t="s">
        <v>404</v>
      </c>
      <c r="E28" s="15">
        <v>0</v>
      </c>
      <c r="F28" s="12" t="s">
        <v>398</v>
      </c>
    </row>
    <row r="29" spans="1:6" ht="45" x14ac:dyDescent="0.25">
      <c r="A29" t="str">
        <f>VLOOKUP(C29,[1]Lookup!A:H,6,FALSE)</f>
        <v>Corp Communications</v>
      </c>
      <c r="B29" t="s">
        <v>406</v>
      </c>
      <c r="C29">
        <v>125019</v>
      </c>
      <c r="D29" t="s">
        <v>404</v>
      </c>
      <c r="E29" s="2">
        <v>0.3</v>
      </c>
      <c r="F29" s="1" t="s">
        <v>403</v>
      </c>
    </row>
    <row r="30" spans="1:6" ht="45" x14ac:dyDescent="0.25">
      <c r="A30" t="str">
        <f>VLOOKUP(C30,[1]Lookup!A:H,6,FALSE)</f>
        <v>Corp Communications</v>
      </c>
      <c r="B30" t="s">
        <v>405</v>
      </c>
      <c r="C30">
        <v>125019</v>
      </c>
      <c r="D30" t="s">
        <v>404</v>
      </c>
      <c r="E30" s="2">
        <v>0.3</v>
      </c>
      <c r="F30" s="1" t="s">
        <v>403</v>
      </c>
    </row>
    <row r="31" spans="1:6" s="1" customFormat="1" x14ac:dyDescent="0.25">
      <c r="A31" t="str">
        <f>VLOOKUP(C31,[1]Lookup!A:H,6,FALSE)</f>
        <v>Customer Operations</v>
      </c>
      <c r="B31" t="s">
        <v>392</v>
      </c>
      <c r="C31">
        <v>159032</v>
      </c>
      <c r="D31" t="s">
        <v>389</v>
      </c>
      <c r="E31" s="15">
        <v>0</v>
      </c>
      <c r="F31" s="12" t="s">
        <v>436</v>
      </c>
    </row>
    <row r="32" spans="1:6" s="1" customFormat="1" x14ac:dyDescent="0.25">
      <c r="A32" t="str">
        <f>VLOOKUP(C32,[1]Lookup!A:H,6,FALSE)</f>
        <v>Customer Operations</v>
      </c>
      <c r="B32" t="s">
        <v>391</v>
      </c>
      <c r="C32">
        <v>159032</v>
      </c>
      <c r="D32" t="s">
        <v>389</v>
      </c>
      <c r="E32" s="15">
        <v>0</v>
      </c>
      <c r="F32" s="12" t="s">
        <v>436</v>
      </c>
    </row>
    <row r="33" spans="1:6" s="1" customFormat="1" x14ac:dyDescent="0.25">
      <c r="A33" t="str">
        <f>VLOOKUP(C33,[1]Lookup!A:H,6,FALSE)</f>
        <v>Customer Operations</v>
      </c>
      <c r="B33" t="s">
        <v>2</v>
      </c>
      <c r="C33">
        <v>159032</v>
      </c>
      <c r="D33" t="s">
        <v>389</v>
      </c>
      <c r="E33" s="15">
        <v>0</v>
      </c>
      <c r="F33" s="12" t="s">
        <v>436</v>
      </c>
    </row>
    <row r="34" spans="1:6" s="1" customFormat="1" x14ac:dyDescent="0.25">
      <c r="A34" t="str">
        <f>VLOOKUP(C34,[1]Lookup!A:H,6,FALSE)</f>
        <v>Customer Operations</v>
      </c>
      <c r="B34" t="s">
        <v>390</v>
      </c>
      <c r="C34">
        <v>159032</v>
      </c>
      <c r="D34" t="s">
        <v>389</v>
      </c>
      <c r="E34" s="15">
        <v>0</v>
      </c>
      <c r="F34" s="12" t="s">
        <v>436</v>
      </c>
    </row>
    <row r="35" spans="1:6" s="1" customFormat="1" x14ac:dyDescent="0.25">
      <c r="A35" t="str">
        <f>VLOOKUP(C35,[1]Lookup!A:H,6,FALSE)</f>
        <v>Customer Operations</v>
      </c>
      <c r="B35" t="s">
        <v>361</v>
      </c>
      <c r="C35">
        <v>159033</v>
      </c>
      <c r="D35" t="s">
        <v>385</v>
      </c>
      <c r="E35" s="15">
        <v>0</v>
      </c>
      <c r="F35" s="12" t="s">
        <v>436</v>
      </c>
    </row>
    <row r="36" spans="1:6" s="1" customFormat="1" x14ac:dyDescent="0.25">
      <c r="A36" t="str">
        <f>VLOOKUP(C36,[1]Lookup!A:H,6,FALSE)</f>
        <v>Customer Operations</v>
      </c>
      <c r="B36" t="s">
        <v>366</v>
      </c>
      <c r="C36">
        <v>159033</v>
      </c>
      <c r="D36" t="s">
        <v>385</v>
      </c>
      <c r="E36" s="15">
        <v>0</v>
      </c>
      <c r="F36" s="12" t="s">
        <v>436</v>
      </c>
    </row>
    <row r="37" spans="1:6" s="1" customFormat="1" x14ac:dyDescent="0.25">
      <c r="A37" t="str">
        <f>VLOOKUP(C37,[1]Lookup!A:H,6,FALSE)</f>
        <v>Customer Operations</v>
      </c>
      <c r="B37" t="s">
        <v>361</v>
      </c>
      <c r="C37">
        <v>159033</v>
      </c>
      <c r="D37" t="s">
        <v>385</v>
      </c>
      <c r="E37" s="15">
        <v>0</v>
      </c>
      <c r="F37" s="12" t="s">
        <v>436</v>
      </c>
    </row>
    <row r="38" spans="1:6" s="1" customFormat="1" x14ac:dyDescent="0.25">
      <c r="A38" t="str">
        <f>VLOOKUP(C38,[1]Lookup!A:H,6,FALSE)</f>
        <v>Customer Operations</v>
      </c>
      <c r="B38" t="s">
        <v>361</v>
      </c>
      <c r="C38">
        <v>159033</v>
      </c>
      <c r="D38" t="s">
        <v>385</v>
      </c>
      <c r="E38" s="15">
        <v>0</v>
      </c>
      <c r="F38" s="12" t="s">
        <v>436</v>
      </c>
    </row>
    <row r="39" spans="1:6" s="1" customFormat="1" x14ac:dyDescent="0.25">
      <c r="A39" t="str">
        <f>VLOOKUP(C39,[1]Lookup!A:H,6,FALSE)</f>
        <v>Customer Operations</v>
      </c>
      <c r="B39" t="s">
        <v>361</v>
      </c>
      <c r="C39">
        <v>159033</v>
      </c>
      <c r="D39" t="s">
        <v>385</v>
      </c>
      <c r="E39" s="15">
        <v>0</v>
      </c>
      <c r="F39" s="12" t="s">
        <v>436</v>
      </c>
    </row>
    <row r="40" spans="1:6" s="1" customFormat="1" x14ac:dyDescent="0.25">
      <c r="A40" t="str">
        <f>VLOOKUP(C40,[1]Lookup!A:H,6,FALSE)</f>
        <v>Customer Operations</v>
      </c>
      <c r="B40" t="s">
        <v>361</v>
      </c>
      <c r="C40">
        <v>159033</v>
      </c>
      <c r="D40" t="s">
        <v>385</v>
      </c>
      <c r="E40" s="15">
        <v>0</v>
      </c>
      <c r="F40" s="12" t="s">
        <v>436</v>
      </c>
    </row>
    <row r="41" spans="1:6" s="1" customFormat="1" x14ac:dyDescent="0.25">
      <c r="A41" t="str">
        <f>VLOOKUP(C41,[1]Lookup!A:H,6,FALSE)</f>
        <v>Customer Operations</v>
      </c>
      <c r="B41" t="s">
        <v>361</v>
      </c>
      <c r="C41">
        <v>159033</v>
      </c>
      <c r="D41" t="s">
        <v>385</v>
      </c>
      <c r="E41" s="15">
        <v>0</v>
      </c>
      <c r="F41" s="12" t="s">
        <v>436</v>
      </c>
    </row>
    <row r="42" spans="1:6" s="1" customFormat="1" x14ac:dyDescent="0.25">
      <c r="A42" t="str">
        <f>VLOOKUP(C42,[1]Lookup!A:H,6,FALSE)</f>
        <v>Customer Operations</v>
      </c>
      <c r="B42" t="s">
        <v>361</v>
      </c>
      <c r="C42">
        <v>159033</v>
      </c>
      <c r="D42" t="s">
        <v>385</v>
      </c>
      <c r="E42" s="15">
        <v>0</v>
      </c>
      <c r="F42" s="12" t="s">
        <v>436</v>
      </c>
    </row>
    <row r="43" spans="1:6" s="1" customFormat="1" x14ac:dyDescent="0.25">
      <c r="A43" t="str">
        <f>VLOOKUP(C43,[1]Lookup!A:H,6,FALSE)</f>
        <v>Customer Operations</v>
      </c>
      <c r="B43" t="s">
        <v>361</v>
      </c>
      <c r="C43">
        <v>159033</v>
      </c>
      <c r="D43" t="s">
        <v>385</v>
      </c>
      <c r="E43" s="15">
        <v>0</v>
      </c>
      <c r="F43" s="12" t="s">
        <v>436</v>
      </c>
    </row>
    <row r="44" spans="1:6" s="1" customFormat="1" x14ac:dyDescent="0.25">
      <c r="A44" t="str">
        <f>VLOOKUP(C44,[1]Lookup!A:H,6,FALSE)</f>
        <v>Customer Operations</v>
      </c>
      <c r="B44" t="s">
        <v>366</v>
      </c>
      <c r="C44">
        <v>159033</v>
      </c>
      <c r="D44" t="s">
        <v>385</v>
      </c>
      <c r="E44" s="15">
        <v>0</v>
      </c>
      <c r="F44" s="12" t="s">
        <v>436</v>
      </c>
    </row>
    <row r="45" spans="1:6" s="1" customFormat="1" x14ac:dyDescent="0.25">
      <c r="A45" t="str">
        <f>VLOOKUP(C45,[1]Lookup!A:H,6,FALSE)</f>
        <v>Customer Operations</v>
      </c>
      <c r="B45" t="s">
        <v>361</v>
      </c>
      <c r="C45">
        <v>159033</v>
      </c>
      <c r="D45" t="s">
        <v>385</v>
      </c>
      <c r="E45" s="15">
        <v>0</v>
      </c>
      <c r="F45" s="12" t="s">
        <v>436</v>
      </c>
    </row>
    <row r="46" spans="1:6" s="1" customFormat="1" x14ac:dyDescent="0.25">
      <c r="A46" t="str">
        <f>VLOOKUP(C46,[1]Lookup!A:H,6,FALSE)</f>
        <v>Customer Operations</v>
      </c>
      <c r="B46" t="s">
        <v>361</v>
      </c>
      <c r="C46">
        <v>159033</v>
      </c>
      <c r="D46" t="s">
        <v>385</v>
      </c>
      <c r="E46" s="15">
        <v>0</v>
      </c>
      <c r="F46" s="12" t="s">
        <v>436</v>
      </c>
    </row>
    <row r="47" spans="1:6" s="1" customFormat="1" x14ac:dyDescent="0.25">
      <c r="A47" t="str">
        <f>VLOOKUP(C47,[1]Lookup!A:H,6,FALSE)</f>
        <v>Customer Operations</v>
      </c>
      <c r="B47" t="s">
        <v>361</v>
      </c>
      <c r="C47">
        <v>159033</v>
      </c>
      <c r="D47" t="s">
        <v>385</v>
      </c>
      <c r="E47" s="15">
        <v>0</v>
      </c>
      <c r="F47" s="12" t="s">
        <v>436</v>
      </c>
    </row>
    <row r="48" spans="1:6" s="1" customFormat="1" x14ac:dyDescent="0.25">
      <c r="A48" t="str">
        <f>VLOOKUP(C48,[1]Lookup!A:H,6,FALSE)</f>
        <v>Customer Operations</v>
      </c>
      <c r="B48" t="s">
        <v>361</v>
      </c>
      <c r="C48">
        <v>159033</v>
      </c>
      <c r="D48" t="s">
        <v>385</v>
      </c>
      <c r="E48" s="15">
        <v>0</v>
      </c>
      <c r="F48" s="12" t="s">
        <v>436</v>
      </c>
    </row>
    <row r="49" spans="1:6" s="1" customFormat="1" x14ac:dyDescent="0.25">
      <c r="A49" t="str">
        <f>VLOOKUP(C49,[1]Lookup!A:H,6,FALSE)</f>
        <v>Customer Operations</v>
      </c>
      <c r="B49" t="s">
        <v>366</v>
      </c>
      <c r="C49">
        <v>159033</v>
      </c>
      <c r="D49" t="s">
        <v>385</v>
      </c>
      <c r="E49" s="15">
        <v>0</v>
      </c>
      <c r="F49" s="12" t="s">
        <v>436</v>
      </c>
    </row>
    <row r="50" spans="1:6" s="1" customFormat="1" x14ac:dyDescent="0.25">
      <c r="A50" t="str">
        <f>VLOOKUP(C50,[1]Lookup!A:H,6,FALSE)</f>
        <v>Customer Operations</v>
      </c>
      <c r="B50" t="s">
        <v>361</v>
      </c>
      <c r="C50">
        <v>159033</v>
      </c>
      <c r="D50" t="s">
        <v>385</v>
      </c>
      <c r="E50" s="15">
        <v>0</v>
      </c>
      <c r="F50" s="12" t="s">
        <v>436</v>
      </c>
    </row>
    <row r="51" spans="1:6" s="1" customFormat="1" x14ac:dyDescent="0.25">
      <c r="A51" t="str">
        <f>VLOOKUP(C51,[1]Lookup!A:H,6,FALSE)</f>
        <v>Customer Operations</v>
      </c>
      <c r="B51" t="s">
        <v>364</v>
      </c>
      <c r="C51">
        <v>159033</v>
      </c>
      <c r="D51" t="s">
        <v>385</v>
      </c>
      <c r="E51" s="15">
        <v>0</v>
      </c>
      <c r="F51" s="12" t="s">
        <v>436</v>
      </c>
    </row>
    <row r="52" spans="1:6" s="1" customFormat="1" x14ac:dyDescent="0.25">
      <c r="A52" t="str">
        <f>VLOOKUP(C52,[1]Lookup!A:H,6,FALSE)</f>
        <v>Customer Operations</v>
      </c>
      <c r="B52" t="s">
        <v>361</v>
      </c>
      <c r="C52">
        <v>159033</v>
      </c>
      <c r="D52" t="s">
        <v>385</v>
      </c>
      <c r="E52" s="15">
        <v>0</v>
      </c>
      <c r="F52" s="12" t="s">
        <v>436</v>
      </c>
    </row>
    <row r="53" spans="1:6" s="1" customFormat="1" x14ac:dyDescent="0.25">
      <c r="A53" t="str">
        <f>VLOOKUP(C53,[1]Lookup!A:H,6,FALSE)</f>
        <v>Customer Operations</v>
      </c>
      <c r="B53" t="s">
        <v>361</v>
      </c>
      <c r="C53">
        <v>159033</v>
      </c>
      <c r="D53" t="s">
        <v>385</v>
      </c>
      <c r="E53" s="15">
        <v>0</v>
      </c>
      <c r="F53" s="12" t="s">
        <v>436</v>
      </c>
    </row>
    <row r="54" spans="1:6" s="1" customFormat="1" x14ac:dyDescent="0.25">
      <c r="A54" t="str">
        <f>VLOOKUP(C54,[1]Lookup!A:H,6,FALSE)</f>
        <v>Customer Operations</v>
      </c>
      <c r="B54" t="s">
        <v>366</v>
      </c>
      <c r="C54">
        <v>159033</v>
      </c>
      <c r="D54" t="s">
        <v>385</v>
      </c>
      <c r="E54" s="15">
        <v>0</v>
      </c>
      <c r="F54" s="12" t="s">
        <v>436</v>
      </c>
    </row>
    <row r="55" spans="1:6" s="1" customFormat="1" x14ac:dyDescent="0.25">
      <c r="A55" t="str">
        <f>VLOOKUP(C55,[1]Lookup!A:H,6,FALSE)</f>
        <v>Customer Operations</v>
      </c>
      <c r="B55" t="s">
        <v>361</v>
      </c>
      <c r="C55">
        <v>159033</v>
      </c>
      <c r="D55" t="s">
        <v>385</v>
      </c>
      <c r="E55" s="15">
        <v>0</v>
      </c>
      <c r="F55" s="12" t="s">
        <v>436</v>
      </c>
    </row>
    <row r="56" spans="1:6" s="1" customFormat="1" x14ac:dyDescent="0.25">
      <c r="A56" t="str">
        <f>VLOOKUP(C56,[1]Lookup!A:H,6,FALSE)</f>
        <v>Customer Operations</v>
      </c>
      <c r="B56" t="s">
        <v>361</v>
      </c>
      <c r="C56">
        <v>159033</v>
      </c>
      <c r="D56" t="s">
        <v>385</v>
      </c>
      <c r="E56" s="15">
        <v>0</v>
      </c>
      <c r="F56" s="12" t="s">
        <v>436</v>
      </c>
    </row>
    <row r="57" spans="1:6" s="1" customFormat="1" x14ac:dyDescent="0.25">
      <c r="A57" t="str">
        <f>VLOOKUP(C57,[1]Lookup!A:H,6,FALSE)</f>
        <v>Customer Operations</v>
      </c>
      <c r="B57" t="s">
        <v>361</v>
      </c>
      <c r="C57">
        <v>159033</v>
      </c>
      <c r="D57" t="s">
        <v>385</v>
      </c>
      <c r="E57" s="15">
        <v>0</v>
      </c>
      <c r="F57" s="12" t="s">
        <v>436</v>
      </c>
    </row>
    <row r="58" spans="1:6" s="1" customFormat="1" x14ac:dyDescent="0.25">
      <c r="A58" t="str">
        <f>VLOOKUP(C58,[1]Lookup!A:H,6,FALSE)</f>
        <v>Customer Operations</v>
      </c>
      <c r="B58" t="s">
        <v>366</v>
      </c>
      <c r="C58">
        <v>159033</v>
      </c>
      <c r="D58" t="s">
        <v>385</v>
      </c>
      <c r="E58" s="15">
        <v>0</v>
      </c>
      <c r="F58" s="12" t="s">
        <v>436</v>
      </c>
    </row>
    <row r="59" spans="1:6" s="1" customFormat="1" x14ac:dyDescent="0.25">
      <c r="A59" t="str">
        <f>VLOOKUP(C59,[1]Lookup!A:H,6,FALSE)</f>
        <v>Customer Operations</v>
      </c>
      <c r="B59" t="s">
        <v>364</v>
      </c>
      <c r="C59">
        <v>159033</v>
      </c>
      <c r="D59" t="s">
        <v>385</v>
      </c>
      <c r="E59" s="15">
        <v>0</v>
      </c>
      <c r="F59" s="12" t="s">
        <v>436</v>
      </c>
    </row>
    <row r="60" spans="1:6" s="1" customFormat="1" x14ac:dyDescent="0.25">
      <c r="A60" t="str">
        <f>VLOOKUP(C60,[1]Lookup!A:H,6,FALSE)</f>
        <v>Customer Operations</v>
      </c>
      <c r="B60" t="s">
        <v>361</v>
      </c>
      <c r="C60">
        <v>159033</v>
      </c>
      <c r="D60" t="s">
        <v>385</v>
      </c>
      <c r="E60" s="15">
        <v>0</v>
      </c>
      <c r="F60" s="12" t="s">
        <v>436</v>
      </c>
    </row>
    <row r="61" spans="1:6" s="1" customFormat="1" x14ac:dyDescent="0.25">
      <c r="A61" t="str">
        <f>VLOOKUP(C61,[1]Lookup!A:H,6,FALSE)</f>
        <v>Customer Operations</v>
      </c>
      <c r="B61" t="s">
        <v>366</v>
      </c>
      <c r="C61">
        <v>159033</v>
      </c>
      <c r="D61" t="s">
        <v>385</v>
      </c>
      <c r="E61" s="15">
        <v>0</v>
      </c>
      <c r="F61" s="12" t="s">
        <v>436</v>
      </c>
    </row>
    <row r="62" spans="1:6" s="1" customFormat="1" x14ac:dyDescent="0.25">
      <c r="A62" t="str">
        <f>VLOOKUP(C62,[1]Lookup!A:H,6,FALSE)</f>
        <v>Customer Operations</v>
      </c>
      <c r="B62" t="s">
        <v>366</v>
      </c>
      <c r="C62">
        <v>159033</v>
      </c>
      <c r="D62" t="s">
        <v>385</v>
      </c>
      <c r="E62" s="15">
        <v>0</v>
      </c>
      <c r="F62" s="12" t="s">
        <v>436</v>
      </c>
    </row>
    <row r="63" spans="1:6" s="1" customFormat="1" x14ac:dyDescent="0.25">
      <c r="A63" t="str">
        <f>VLOOKUP(C63,[1]Lookup!A:H,6,FALSE)</f>
        <v>Customer Operations</v>
      </c>
      <c r="B63" t="s">
        <v>361</v>
      </c>
      <c r="C63">
        <v>159033</v>
      </c>
      <c r="D63" t="s">
        <v>385</v>
      </c>
      <c r="E63" s="15">
        <v>0</v>
      </c>
      <c r="F63" s="12" t="s">
        <v>436</v>
      </c>
    </row>
    <row r="64" spans="1:6" s="1" customFormat="1" x14ac:dyDescent="0.25">
      <c r="A64" t="str">
        <f>VLOOKUP(C64,[1]Lookup!A:H,6,FALSE)</f>
        <v>Customer Operations</v>
      </c>
      <c r="B64" t="s">
        <v>363</v>
      </c>
      <c r="C64">
        <v>159033</v>
      </c>
      <c r="D64" t="s">
        <v>385</v>
      </c>
      <c r="E64" s="15">
        <v>0</v>
      </c>
      <c r="F64" s="12" t="s">
        <v>436</v>
      </c>
    </row>
    <row r="65" spans="1:6" s="1" customFormat="1" x14ac:dyDescent="0.25">
      <c r="A65" t="str">
        <f>VLOOKUP(C65,[1]Lookup!A:H,6,FALSE)</f>
        <v>Customer Operations</v>
      </c>
      <c r="B65" t="s">
        <v>366</v>
      </c>
      <c r="C65">
        <v>159033</v>
      </c>
      <c r="D65" t="s">
        <v>385</v>
      </c>
      <c r="E65" s="15">
        <v>0</v>
      </c>
      <c r="F65" s="12" t="s">
        <v>436</v>
      </c>
    </row>
    <row r="66" spans="1:6" s="1" customFormat="1" x14ac:dyDescent="0.25">
      <c r="A66" t="str">
        <f>VLOOKUP(C66,[1]Lookup!A:H,6,FALSE)</f>
        <v>Customer Operations</v>
      </c>
      <c r="B66" t="s">
        <v>361</v>
      </c>
      <c r="C66">
        <v>159033</v>
      </c>
      <c r="D66" t="s">
        <v>385</v>
      </c>
      <c r="E66" s="15">
        <v>0</v>
      </c>
      <c r="F66" s="12" t="s">
        <v>436</v>
      </c>
    </row>
    <row r="67" spans="1:6" s="1" customFormat="1" x14ac:dyDescent="0.25">
      <c r="A67" t="str">
        <f>VLOOKUP(C67,[1]Lookup!A:H,6,FALSE)</f>
        <v>Customer Operations</v>
      </c>
      <c r="B67" t="s">
        <v>366</v>
      </c>
      <c r="C67">
        <v>159033</v>
      </c>
      <c r="D67" t="s">
        <v>385</v>
      </c>
      <c r="E67" s="15">
        <v>0</v>
      </c>
      <c r="F67" s="12" t="s">
        <v>436</v>
      </c>
    </row>
    <row r="68" spans="1:6" s="1" customFormat="1" x14ac:dyDescent="0.25">
      <c r="A68" t="str">
        <f>VLOOKUP(C68,[1]Lookup!A:H,6,FALSE)</f>
        <v>Customer Operations</v>
      </c>
      <c r="B68" t="s">
        <v>361</v>
      </c>
      <c r="C68">
        <v>159033</v>
      </c>
      <c r="D68" t="s">
        <v>385</v>
      </c>
      <c r="E68" s="15">
        <v>0</v>
      </c>
      <c r="F68" s="12" t="s">
        <v>436</v>
      </c>
    </row>
    <row r="69" spans="1:6" s="1" customFormat="1" x14ac:dyDescent="0.25">
      <c r="A69" t="str">
        <f>VLOOKUP(C69,[1]Lookup!A:H,6,FALSE)</f>
        <v>Customer Operations</v>
      </c>
      <c r="B69" t="s">
        <v>361</v>
      </c>
      <c r="C69">
        <v>159033</v>
      </c>
      <c r="D69" t="s">
        <v>385</v>
      </c>
      <c r="E69" s="15">
        <v>0</v>
      </c>
      <c r="F69" s="12" t="s">
        <v>436</v>
      </c>
    </row>
    <row r="70" spans="1:6" s="1" customFormat="1" x14ac:dyDescent="0.25">
      <c r="A70" t="str">
        <f>VLOOKUP(C70,[1]Lookup!A:H,6,FALSE)</f>
        <v>Customer Operations</v>
      </c>
      <c r="B70" t="s">
        <v>361</v>
      </c>
      <c r="C70">
        <v>159033</v>
      </c>
      <c r="D70" t="s">
        <v>385</v>
      </c>
      <c r="E70" s="15">
        <v>0</v>
      </c>
      <c r="F70" s="12" t="s">
        <v>436</v>
      </c>
    </row>
    <row r="71" spans="1:6" s="1" customFormat="1" x14ac:dyDescent="0.25">
      <c r="A71" t="str">
        <f>VLOOKUP(C71,[1]Lookup!A:H,6,FALSE)</f>
        <v>Customer Operations</v>
      </c>
      <c r="B71" t="s">
        <v>361</v>
      </c>
      <c r="C71">
        <v>159033</v>
      </c>
      <c r="D71" t="s">
        <v>385</v>
      </c>
      <c r="E71" s="15">
        <v>0</v>
      </c>
      <c r="F71" s="12" t="s">
        <v>436</v>
      </c>
    </row>
    <row r="72" spans="1:6" s="1" customFormat="1" x14ac:dyDescent="0.25">
      <c r="A72" t="str">
        <f>VLOOKUP(C72,[1]Lookup!A:H,6,FALSE)</f>
        <v>Customer Operations</v>
      </c>
      <c r="B72" t="s">
        <v>361</v>
      </c>
      <c r="C72">
        <v>159033</v>
      </c>
      <c r="D72" t="s">
        <v>385</v>
      </c>
      <c r="E72" s="15">
        <v>0</v>
      </c>
      <c r="F72" s="12" t="s">
        <v>436</v>
      </c>
    </row>
    <row r="73" spans="1:6" s="1" customFormat="1" x14ac:dyDescent="0.25">
      <c r="A73" t="str">
        <f>VLOOKUP(C73,[1]Lookup!A:H,6,FALSE)</f>
        <v>Customer Operations</v>
      </c>
      <c r="B73" t="s">
        <v>361</v>
      </c>
      <c r="C73">
        <v>159033</v>
      </c>
      <c r="D73" t="s">
        <v>385</v>
      </c>
      <c r="E73" s="15">
        <v>0</v>
      </c>
      <c r="F73" s="12" t="s">
        <v>436</v>
      </c>
    </row>
    <row r="74" spans="1:6" s="1" customFormat="1" x14ac:dyDescent="0.25">
      <c r="A74" t="str">
        <f>VLOOKUP(C74,[1]Lookup!A:H,6,FALSE)</f>
        <v>Customer Operations</v>
      </c>
      <c r="B74" t="s">
        <v>386</v>
      </c>
      <c r="C74">
        <v>159033</v>
      </c>
      <c r="D74" t="s">
        <v>385</v>
      </c>
      <c r="E74" s="15">
        <v>0</v>
      </c>
      <c r="F74" s="12" t="s">
        <v>436</v>
      </c>
    </row>
    <row r="75" spans="1:6" s="1" customFormat="1" x14ac:dyDescent="0.25">
      <c r="A75" t="str">
        <f>VLOOKUP(C75,[1]Lookup!A:H,6,FALSE)</f>
        <v>Customer Operations</v>
      </c>
      <c r="B75" t="s">
        <v>386</v>
      </c>
      <c r="C75">
        <v>159033</v>
      </c>
      <c r="D75" t="s">
        <v>385</v>
      </c>
      <c r="E75" s="15">
        <v>0</v>
      </c>
      <c r="F75" s="12" t="s">
        <v>436</v>
      </c>
    </row>
    <row r="76" spans="1:6" s="1" customFormat="1" x14ac:dyDescent="0.25">
      <c r="A76" t="str">
        <f>VLOOKUP(C76,[1]Lookup!A:H,6,FALSE)</f>
        <v>Customer Operations</v>
      </c>
      <c r="B76" t="s">
        <v>361</v>
      </c>
      <c r="C76">
        <v>159033</v>
      </c>
      <c r="D76" t="s">
        <v>385</v>
      </c>
      <c r="E76" s="15">
        <v>0</v>
      </c>
      <c r="F76" s="12" t="s">
        <v>436</v>
      </c>
    </row>
    <row r="77" spans="1:6" s="1" customFormat="1" x14ac:dyDescent="0.25">
      <c r="A77" t="str">
        <f>VLOOKUP(C77,[1]Lookup!A:H,6,FALSE)</f>
        <v>Customer Operations</v>
      </c>
      <c r="B77" t="s">
        <v>361</v>
      </c>
      <c r="C77">
        <v>159033</v>
      </c>
      <c r="D77" t="s">
        <v>385</v>
      </c>
      <c r="E77" s="15">
        <v>0</v>
      </c>
      <c r="F77" s="12" t="s">
        <v>436</v>
      </c>
    </row>
    <row r="78" spans="1:6" s="1" customFormat="1" x14ac:dyDescent="0.25">
      <c r="A78" t="str">
        <f>VLOOKUP(C78,[1]Lookup!A:H,6,FALSE)</f>
        <v>Customer Operations</v>
      </c>
      <c r="B78" t="s">
        <v>361</v>
      </c>
      <c r="C78">
        <v>159033</v>
      </c>
      <c r="D78" t="s">
        <v>385</v>
      </c>
      <c r="E78" s="15">
        <v>0</v>
      </c>
      <c r="F78" s="12" t="s">
        <v>436</v>
      </c>
    </row>
    <row r="79" spans="1:6" s="1" customFormat="1" x14ac:dyDescent="0.25">
      <c r="A79" t="str">
        <f>VLOOKUP(C79,[1]Lookup!A:H,6,FALSE)</f>
        <v>Customer Operations</v>
      </c>
      <c r="B79" t="s">
        <v>386</v>
      </c>
      <c r="C79">
        <v>159033</v>
      </c>
      <c r="D79" t="s">
        <v>385</v>
      </c>
      <c r="E79" s="15">
        <v>0</v>
      </c>
      <c r="F79" s="12" t="s">
        <v>436</v>
      </c>
    </row>
    <row r="80" spans="1:6" s="1" customFormat="1" x14ac:dyDescent="0.25">
      <c r="A80" t="str">
        <f>VLOOKUP(C80,[1]Lookup!A:H,6,FALSE)</f>
        <v>Customer Operations</v>
      </c>
      <c r="B80" t="s">
        <v>361</v>
      </c>
      <c r="C80">
        <v>159033</v>
      </c>
      <c r="D80" t="s">
        <v>385</v>
      </c>
      <c r="E80" s="15">
        <v>0</v>
      </c>
      <c r="F80" s="12" t="s">
        <v>436</v>
      </c>
    </row>
    <row r="81" spans="1:6" s="1" customFormat="1" x14ac:dyDescent="0.25">
      <c r="A81" t="str">
        <f>VLOOKUP(C81,[1]Lookup!A:H,6,FALSE)</f>
        <v>Customer Operations</v>
      </c>
      <c r="B81" t="s">
        <v>366</v>
      </c>
      <c r="C81">
        <v>159033</v>
      </c>
      <c r="D81" t="s">
        <v>385</v>
      </c>
      <c r="E81" s="15">
        <v>0</v>
      </c>
      <c r="F81" s="12" t="s">
        <v>436</v>
      </c>
    </row>
    <row r="82" spans="1:6" s="1" customFormat="1" x14ac:dyDescent="0.25">
      <c r="A82" t="str">
        <f>VLOOKUP(C82,[1]Lookup!A:H,6,FALSE)</f>
        <v>Customer Operations</v>
      </c>
      <c r="B82" t="s">
        <v>364</v>
      </c>
      <c r="C82">
        <v>159033</v>
      </c>
      <c r="D82" t="s">
        <v>385</v>
      </c>
      <c r="E82" s="15">
        <v>0</v>
      </c>
      <c r="F82" s="12" t="s">
        <v>436</v>
      </c>
    </row>
    <row r="83" spans="1:6" s="1" customFormat="1" x14ac:dyDescent="0.25">
      <c r="A83" t="str">
        <f>VLOOKUP(C83,[1]Lookup!A:H,6,FALSE)</f>
        <v>Customer Operations</v>
      </c>
      <c r="B83" t="s">
        <v>386</v>
      </c>
      <c r="C83">
        <v>159033</v>
      </c>
      <c r="D83" t="s">
        <v>385</v>
      </c>
      <c r="E83" s="15">
        <v>0</v>
      </c>
      <c r="F83" s="12" t="s">
        <v>436</v>
      </c>
    </row>
    <row r="84" spans="1:6" s="1" customFormat="1" x14ac:dyDescent="0.25">
      <c r="A84" t="str">
        <f>VLOOKUP(C84,[1]Lookup!A:H,6,FALSE)</f>
        <v>Customer Operations</v>
      </c>
      <c r="B84" t="s">
        <v>361</v>
      </c>
      <c r="C84">
        <v>159033</v>
      </c>
      <c r="D84" t="s">
        <v>385</v>
      </c>
      <c r="E84" s="15">
        <v>0</v>
      </c>
      <c r="F84" s="12" t="s">
        <v>436</v>
      </c>
    </row>
    <row r="85" spans="1:6" s="1" customFormat="1" x14ac:dyDescent="0.25">
      <c r="A85" t="str">
        <f>VLOOKUP(C85,[1]Lookup!A:H,6,FALSE)</f>
        <v>Customer Operations</v>
      </c>
      <c r="B85" t="s">
        <v>386</v>
      </c>
      <c r="C85">
        <v>159033</v>
      </c>
      <c r="D85" t="s">
        <v>385</v>
      </c>
      <c r="E85" s="15">
        <v>0</v>
      </c>
      <c r="F85" s="12" t="s">
        <v>436</v>
      </c>
    </row>
    <row r="86" spans="1:6" s="1" customFormat="1" x14ac:dyDescent="0.25">
      <c r="A86" t="str">
        <f>VLOOKUP(C86,[1]Lookup!A:H,6,FALSE)</f>
        <v>Customer Operations</v>
      </c>
      <c r="B86" t="s">
        <v>366</v>
      </c>
      <c r="C86">
        <v>159033</v>
      </c>
      <c r="D86" t="s">
        <v>385</v>
      </c>
      <c r="E86" s="15">
        <v>0</v>
      </c>
      <c r="F86" s="12" t="s">
        <v>436</v>
      </c>
    </row>
    <row r="87" spans="1:6" s="1" customFormat="1" x14ac:dyDescent="0.25">
      <c r="A87" t="str">
        <f>VLOOKUP(C87,[1]Lookup!A:H,6,FALSE)</f>
        <v>Customer Operations</v>
      </c>
      <c r="B87" t="s">
        <v>364</v>
      </c>
      <c r="C87">
        <v>159033</v>
      </c>
      <c r="D87" t="s">
        <v>385</v>
      </c>
      <c r="E87" s="15">
        <v>0</v>
      </c>
      <c r="F87" s="12" t="s">
        <v>436</v>
      </c>
    </row>
    <row r="88" spans="1:6" s="1" customFormat="1" x14ac:dyDescent="0.25">
      <c r="A88" t="str">
        <f>VLOOKUP(C88,[1]Lookup!A:H,6,FALSE)</f>
        <v>Customer Operations</v>
      </c>
      <c r="B88" t="s">
        <v>366</v>
      </c>
      <c r="C88">
        <v>159033</v>
      </c>
      <c r="D88" t="s">
        <v>385</v>
      </c>
      <c r="E88" s="15">
        <v>0</v>
      </c>
      <c r="F88" s="12" t="s">
        <v>436</v>
      </c>
    </row>
    <row r="89" spans="1:6" s="1" customFormat="1" x14ac:dyDescent="0.25">
      <c r="A89" t="str">
        <f>VLOOKUP(C89,[1]Lookup!A:H,6,FALSE)</f>
        <v>Customer Operations</v>
      </c>
      <c r="B89" t="s">
        <v>361</v>
      </c>
      <c r="C89">
        <v>159033</v>
      </c>
      <c r="D89" t="s">
        <v>385</v>
      </c>
      <c r="E89" s="15">
        <v>0</v>
      </c>
      <c r="F89" s="12" t="s">
        <v>436</v>
      </c>
    </row>
    <row r="90" spans="1:6" s="1" customFormat="1" x14ac:dyDescent="0.25">
      <c r="A90" t="str">
        <f>VLOOKUP(C90,[1]Lookup!A:H,6,FALSE)</f>
        <v>Customer Operations</v>
      </c>
      <c r="B90" t="s">
        <v>386</v>
      </c>
      <c r="C90">
        <v>159033</v>
      </c>
      <c r="D90" t="s">
        <v>385</v>
      </c>
      <c r="E90" s="15">
        <v>0</v>
      </c>
      <c r="F90" s="12" t="s">
        <v>436</v>
      </c>
    </row>
    <row r="91" spans="1:6" s="1" customFormat="1" x14ac:dyDescent="0.25">
      <c r="A91" t="str">
        <f>VLOOKUP(C91,[1]Lookup!A:H,6,FALSE)</f>
        <v>Customer Operations</v>
      </c>
      <c r="B91" t="s">
        <v>361</v>
      </c>
      <c r="C91">
        <v>159033</v>
      </c>
      <c r="D91" t="s">
        <v>385</v>
      </c>
      <c r="E91" s="15">
        <v>0</v>
      </c>
      <c r="F91" s="12" t="s">
        <v>436</v>
      </c>
    </row>
    <row r="92" spans="1:6" s="1" customFormat="1" x14ac:dyDescent="0.25">
      <c r="A92" t="str">
        <f>VLOOKUP(C92,[1]Lookup!A:H,6,FALSE)</f>
        <v>Customer Operations</v>
      </c>
      <c r="B92" t="s">
        <v>387</v>
      </c>
      <c r="C92">
        <v>159033</v>
      </c>
      <c r="D92" t="s">
        <v>385</v>
      </c>
      <c r="E92" s="15">
        <v>0</v>
      </c>
      <c r="F92" s="12" t="s">
        <v>436</v>
      </c>
    </row>
    <row r="93" spans="1:6" s="1" customFormat="1" x14ac:dyDescent="0.25">
      <c r="A93" t="str">
        <f>VLOOKUP(C93,[1]Lookup!A:H,6,FALSE)</f>
        <v>Customer Operations</v>
      </c>
      <c r="B93" t="s">
        <v>366</v>
      </c>
      <c r="C93">
        <v>159033</v>
      </c>
      <c r="D93" t="s">
        <v>385</v>
      </c>
      <c r="E93" s="15">
        <v>0</v>
      </c>
      <c r="F93" s="12" t="s">
        <v>436</v>
      </c>
    </row>
    <row r="94" spans="1:6" s="1" customFormat="1" x14ac:dyDescent="0.25">
      <c r="A94" t="str">
        <f>VLOOKUP(C94,[1]Lookup!A:H,6,FALSE)</f>
        <v>Customer Operations</v>
      </c>
      <c r="B94" t="s">
        <v>366</v>
      </c>
      <c r="C94">
        <v>159033</v>
      </c>
      <c r="D94" t="s">
        <v>385</v>
      </c>
      <c r="E94" s="15">
        <v>0</v>
      </c>
      <c r="F94" s="12" t="s">
        <v>436</v>
      </c>
    </row>
    <row r="95" spans="1:6" s="1" customFormat="1" x14ac:dyDescent="0.25">
      <c r="A95" t="str">
        <f>VLOOKUP(C95,[1]Lookup!A:H,6,FALSE)</f>
        <v>Customer Operations</v>
      </c>
      <c r="B95" t="s">
        <v>361</v>
      </c>
      <c r="C95">
        <v>159033</v>
      </c>
      <c r="D95" t="s">
        <v>385</v>
      </c>
      <c r="E95" s="15">
        <v>0</v>
      </c>
      <c r="F95" s="12" t="s">
        <v>436</v>
      </c>
    </row>
    <row r="96" spans="1:6" s="1" customFormat="1" x14ac:dyDescent="0.25">
      <c r="A96" t="str">
        <f>VLOOKUP(C96,[1]Lookup!A:H,6,FALSE)</f>
        <v>Customer Operations</v>
      </c>
      <c r="B96" t="s">
        <v>361</v>
      </c>
      <c r="C96">
        <v>159033</v>
      </c>
      <c r="D96" t="s">
        <v>385</v>
      </c>
      <c r="E96" s="15">
        <v>0</v>
      </c>
      <c r="F96" s="12" t="s">
        <v>436</v>
      </c>
    </row>
    <row r="97" spans="1:6" s="1" customFormat="1" x14ac:dyDescent="0.25">
      <c r="A97" t="str">
        <f>VLOOKUP(C97,[1]Lookup!A:H,6,FALSE)</f>
        <v>Customer Operations</v>
      </c>
      <c r="B97" t="s">
        <v>366</v>
      </c>
      <c r="C97">
        <v>159033</v>
      </c>
      <c r="D97" t="s">
        <v>385</v>
      </c>
      <c r="E97" s="15">
        <v>0</v>
      </c>
      <c r="F97" s="12" t="s">
        <v>436</v>
      </c>
    </row>
    <row r="98" spans="1:6" s="1" customFormat="1" x14ac:dyDescent="0.25">
      <c r="A98" t="str">
        <f>VLOOKUP(C98,[1]Lookup!A:H,6,FALSE)</f>
        <v>Customer Operations</v>
      </c>
      <c r="B98" t="s">
        <v>388</v>
      </c>
      <c r="C98">
        <v>159033</v>
      </c>
      <c r="D98" t="s">
        <v>385</v>
      </c>
      <c r="E98" s="15">
        <v>0</v>
      </c>
      <c r="F98" s="12" t="s">
        <v>436</v>
      </c>
    </row>
    <row r="99" spans="1:6" s="1" customFormat="1" x14ac:dyDescent="0.25">
      <c r="A99" t="str">
        <f>VLOOKUP(C99,[1]Lookup!A:H,6,FALSE)</f>
        <v>Customer Operations</v>
      </c>
      <c r="B99" t="s">
        <v>361</v>
      </c>
      <c r="C99">
        <v>159033</v>
      </c>
      <c r="D99" t="s">
        <v>385</v>
      </c>
      <c r="E99" s="15">
        <v>0</v>
      </c>
      <c r="F99" s="12" t="s">
        <v>436</v>
      </c>
    </row>
    <row r="100" spans="1:6" s="1" customFormat="1" x14ac:dyDescent="0.25">
      <c r="A100" t="str">
        <f>VLOOKUP(C100,[1]Lookup!A:H,6,FALSE)</f>
        <v>Customer Operations</v>
      </c>
      <c r="B100" t="s">
        <v>361</v>
      </c>
      <c r="C100">
        <v>159033</v>
      </c>
      <c r="D100" t="s">
        <v>385</v>
      </c>
      <c r="E100" s="15">
        <v>0</v>
      </c>
      <c r="F100" s="12" t="s">
        <v>436</v>
      </c>
    </row>
    <row r="101" spans="1:6" s="1" customFormat="1" x14ac:dyDescent="0.25">
      <c r="A101" t="str">
        <f>VLOOKUP(C101,[1]Lookup!A:H,6,FALSE)</f>
        <v>Customer Operations</v>
      </c>
      <c r="B101" t="s">
        <v>361</v>
      </c>
      <c r="C101">
        <v>159033</v>
      </c>
      <c r="D101" t="s">
        <v>385</v>
      </c>
      <c r="E101" s="15">
        <v>0</v>
      </c>
      <c r="F101" s="12" t="s">
        <v>436</v>
      </c>
    </row>
    <row r="102" spans="1:6" s="1" customFormat="1" x14ac:dyDescent="0.25">
      <c r="A102" t="str">
        <f>VLOOKUP(C102,[1]Lookup!A:H,6,FALSE)</f>
        <v>Customer Operations</v>
      </c>
      <c r="B102" t="s">
        <v>361</v>
      </c>
      <c r="C102">
        <v>159033</v>
      </c>
      <c r="D102" t="s">
        <v>385</v>
      </c>
      <c r="E102" s="15">
        <v>0</v>
      </c>
      <c r="F102" s="12" t="s">
        <v>436</v>
      </c>
    </row>
    <row r="103" spans="1:6" s="1" customFormat="1" x14ac:dyDescent="0.25">
      <c r="A103" t="str">
        <f>VLOOKUP(C103,[1]Lookup!A:H,6,FALSE)</f>
        <v>Customer Operations</v>
      </c>
      <c r="B103" t="s">
        <v>366</v>
      </c>
      <c r="C103">
        <v>159033</v>
      </c>
      <c r="D103" t="s">
        <v>385</v>
      </c>
      <c r="E103" s="15">
        <v>0</v>
      </c>
      <c r="F103" s="12" t="s">
        <v>436</v>
      </c>
    </row>
    <row r="104" spans="1:6" s="1" customFormat="1" x14ac:dyDescent="0.25">
      <c r="A104" t="str">
        <f>VLOOKUP(C104,[1]Lookup!A:H,6,FALSE)</f>
        <v>Customer Operations</v>
      </c>
      <c r="B104" t="s">
        <v>366</v>
      </c>
      <c r="C104">
        <v>159033</v>
      </c>
      <c r="D104" t="s">
        <v>385</v>
      </c>
      <c r="E104" s="15">
        <v>0</v>
      </c>
      <c r="F104" s="12" t="s">
        <v>436</v>
      </c>
    </row>
    <row r="105" spans="1:6" s="1" customFormat="1" x14ac:dyDescent="0.25">
      <c r="A105" t="str">
        <f>VLOOKUP(C105,[1]Lookup!A:H,6,FALSE)</f>
        <v>Customer Operations</v>
      </c>
      <c r="B105" t="s">
        <v>361</v>
      </c>
      <c r="C105">
        <v>159033</v>
      </c>
      <c r="D105" t="s">
        <v>385</v>
      </c>
      <c r="E105" s="15">
        <v>0</v>
      </c>
      <c r="F105" s="12" t="s">
        <v>436</v>
      </c>
    </row>
    <row r="106" spans="1:6" s="1" customFormat="1" x14ac:dyDescent="0.25">
      <c r="A106" t="str">
        <f>VLOOKUP(C106,[1]Lookup!A:H,6,FALSE)</f>
        <v>Customer Operations</v>
      </c>
      <c r="B106" t="s">
        <v>366</v>
      </c>
      <c r="C106">
        <v>159033</v>
      </c>
      <c r="D106" t="s">
        <v>385</v>
      </c>
      <c r="E106" s="15">
        <v>0</v>
      </c>
      <c r="F106" s="12" t="s">
        <v>436</v>
      </c>
    </row>
    <row r="107" spans="1:6" s="1" customFormat="1" x14ac:dyDescent="0.25">
      <c r="A107" t="str">
        <f>VLOOKUP(C107,[1]Lookup!A:H,6,FALSE)</f>
        <v>Customer Operations</v>
      </c>
      <c r="B107" t="s">
        <v>361</v>
      </c>
      <c r="C107">
        <v>159033</v>
      </c>
      <c r="D107" t="s">
        <v>385</v>
      </c>
      <c r="E107" s="15">
        <v>0</v>
      </c>
      <c r="F107" s="12" t="s">
        <v>436</v>
      </c>
    </row>
    <row r="108" spans="1:6" s="1" customFormat="1" x14ac:dyDescent="0.25">
      <c r="A108" t="str">
        <f>VLOOKUP(C108,[1]Lookup!A:H,6,FALSE)</f>
        <v>Customer Operations</v>
      </c>
      <c r="B108" t="s">
        <v>386</v>
      </c>
      <c r="C108">
        <v>159033</v>
      </c>
      <c r="D108" t="s">
        <v>385</v>
      </c>
      <c r="E108" s="15">
        <v>0</v>
      </c>
      <c r="F108" s="12" t="s">
        <v>436</v>
      </c>
    </row>
    <row r="109" spans="1:6" s="1" customFormat="1" x14ac:dyDescent="0.25">
      <c r="A109" t="str">
        <f>VLOOKUP(C109,[1]Lookup!A:H,6,FALSE)</f>
        <v>Customer Operations</v>
      </c>
      <c r="B109" t="s">
        <v>366</v>
      </c>
      <c r="C109">
        <v>159033</v>
      </c>
      <c r="D109" t="s">
        <v>385</v>
      </c>
      <c r="E109" s="15">
        <v>0</v>
      </c>
      <c r="F109" s="12" t="s">
        <v>436</v>
      </c>
    </row>
    <row r="110" spans="1:6" s="1" customFormat="1" x14ac:dyDescent="0.25">
      <c r="A110" t="str">
        <f>VLOOKUP(C110,[1]Lookup!A:H,6,FALSE)</f>
        <v>Customer Operations</v>
      </c>
      <c r="B110" t="s">
        <v>361</v>
      </c>
      <c r="C110">
        <v>159033</v>
      </c>
      <c r="D110" t="s">
        <v>385</v>
      </c>
      <c r="E110" s="15">
        <v>0</v>
      </c>
      <c r="F110" s="12" t="s">
        <v>436</v>
      </c>
    </row>
    <row r="111" spans="1:6" s="1" customFormat="1" x14ac:dyDescent="0.25">
      <c r="A111" t="str">
        <f>VLOOKUP(C111,[1]Lookup!A:H,6,FALSE)</f>
        <v>Customer Operations</v>
      </c>
      <c r="B111" t="s">
        <v>386</v>
      </c>
      <c r="C111">
        <v>159033</v>
      </c>
      <c r="D111" t="s">
        <v>385</v>
      </c>
      <c r="E111" s="15">
        <v>0</v>
      </c>
      <c r="F111" s="12" t="s">
        <v>436</v>
      </c>
    </row>
    <row r="112" spans="1:6" s="1" customFormat="1" x14ac:dyDescent="0.25">
      <c r="A112" t="str">
        <f>VLOOKUP(C112,[1]Lookup!A:H,6,FALSE)</f>
        <v>Customer Operations</v>
      </c>
      <c r="B112" t="s">
        <v>361</v>
      </c>
      <c r="C112">
        <v>159033</v>
      </c>
      <c r="D112" t="s">
        <v>385</v>
      </c>
      <c r="E112" s="15">
        <v>0</v>
      </c>
      <c r="F112" s="12" t="s">
        <v>436</v>
      </c>
    </row>
    <row r="113" spans="1:6" s="1" customFormat="1" x14ac:dyDescent="0.25">
      <c r="A113" t="str">
        <f>VLOOKUP(C113,[1]Lookup!A:H,6,FALSE)</f>
        <v>Customer Operations</v>
      </c>
      <c r="B113" t="s">
        <v>366</v>
      </c>
      <c r="C113">
        <v>159033</v>
      </c>
      <c r="D113" t="s">
        <v>385</v>
      </c>
      <c r="E113" s="15">
        <v>0</v>
      </c>
      <c r="F113" s="12" t="s">
        <v>436</v>
      </c>
    </row>
    <row r="114" spans="1:6" s="1" customFormat="1" x14ac:dyDescent="0.25">
      <c r="A114" t="str">
        <f>VLOOKUP(C114,[1]Lookup!A:H,6,FALSE)</f>
        <v>Customer Operations</v>
      </c>
      <c r="B114" t="s">
        <v>386</v>
      </c>
      <c r="C114">
        <v>159033</v>
      </c>
      <c r="D114" t="s">
        <v>385</v>
      </c>
      <c r="E114" s="15">
        <v>0</v>
      </c>
      <c r="F114" s="12" t="s">
        <v>436</v>
      </c>
    </row>
    <row r="115" spans="1:6" s="1" customFormat="1" x14ac:dyDescent="0.25">
      <c r="A115" t="str">
        <f>VLOOKUP(C115,[1]Lookup!A:H,6,FALSE)</f>
        <v>Customer Operations</v>
      </c>
      <c r="B115" t="s">
        <v>361</v>
      </c>
      <c r="C115">
        <v>159033</v>
      </c>
      <c r="D115" t="s">
        <v>385</v>
      </c>
      <c r="E115" s="15">
        <v>0</v>
      </c>
      <c r="F115" s="12" t="s">
        <v>436</v>
      </c>
    </row>
    <row r="116" spans="1:6" s="1" customFormat="1" x14ac:dyDescent="0.25">
      <c r="A116" t="str">
        <f>VLOOKUP(C116,[1]Lookup!A:H,6,FALSE)</f>
        <v>Customer Operations</v>
      </c>
      <c r="B116" t="s">
        <v>361</v>
      </c>
      <c r="C116">
        <v>159033</v>
      </c>
      <c r="D116" t="s">
        <v>385</v>
      </c>
      <c r="E116" s="15">
        <v>0</v>
      </c>
      <c r="F116" s="12" t="s">
        <v>436</v>
      </c>
    </row>
    <row r="117" spans="1:6" s="1" customFormat="1" x14ac:dyDescent="0.25">
      <c r="A117" t="str">
        <f>VLOOKUP(C117,[1]Lookup!A:H,6,FALSE)</f>
        <v>Customer Operations</v>
      </c>
      <c r="B117" t="s">
        <v>361</v>
      </c>
      <c r="C117">
        <v>159033</v>
      </c>
      <c r="D117" t="s">
        <v>385</v>
      </c>
      <c r="E117" s="15">
        <v>0</v>
      </c>
      <c r="F117" s="12" t="s">
        <v>436</v>
      </c>
    </row>
    <row r="118" spans="1:6" s="1" customFormat="1" x14ac:dyDescent="0.25">
      <c r="A118" t="str">
        <f>VLOOKUP(C118,[1]Lookup!A:H,6,FALSE)</f>
        <v>Customer Operations</v>
      </c>
      <c r="B118" t="s">
        <v>361</v>
      </c>
      <c r="C118">
        <v>159033</v>
      </c>
      <c r="D118" t="s">
        <v>385</v>
      </c>
      <c r="E118" s="15">
        <v>0</v>
      </c>
      <c r="F118" s="12" t="s">
        <v>436</v>
      </c>
    </row>
    <row r="119" spans="1:6" s="1" customFormat="1" x14ac:dyDescent="0.25">
      <c r="A119" t="str">
        <f>VLOOKUP(C119,[1]Lookup!A:H,6,FALSE)</f>
        <v>Customer Operations</v>
      </c>
      <c r="B119" t="s">
        <v>361</v>
      </c>
      <c r="C119">
        <v>159033</v>
      </c>
      <c r="D119" t="s">
        <v>385</v>
      </c>
      <c r="E119" s="15">
        <v>0</v>
      </c>
      <c r="F119" s="12" t="s">
        <v>436</v>
      </c>
    </row>
    <row r="120" spans="1:6" s="1" customFormat="1" x14ac:dyDescent="0.25">
      <c r="A120" t="str">
        <f>VLOOKUP(C120,[1]Lookup!A:H,6,FALSE)</f>
        <v>Customer Operations</v>
      </c>
      <c r="B120" t="s">
        <v>361</v>
      </c>
      <c r="C120">
        <v>159033</v>
      </c>
      <c r="D120" t="s">
        <v>385</v>
      </c>
      <c r="E120" s="15">
        <v>0</v>
      </c>
      <c r="F120" s="12" t="s">
        <v>436</v>
      </c>
    </row>
    <row r="121" spans="1:6" s="1" customFormat="1" x14ac:dyDescent="0.25">
      <c r="A121" t="str">
        <f>VLOOKUP(C121,[1]Lookup!A:H,6,FALSE)</f>
        <v>Customer Operations</v>
      </c>
      <c r="B121" t="s">
        <v>366</v>
      </c>
      <c r="C121">
        <v>159033</v>
      </c>
      <c r="D121" t="s">
        <v>385</v>
      </c>
      <c r="E121" s="15">
        <v>0</v>
      </c>
      <c r="F121" s="12" t="s">
        <v>436</v>
      </c>
    </row>
    <row r="122" spans="1:6" s="1" customFormat="1" x14ac:dyDescent="0.25">
      <c r="A122" t="str">
        <f>VLOOKUP(C122,[1]Lookup!A:H,6,FALSE)</f>
        <v>Customer Operations</v>
      </c>
      <c r="B122" t="s">
        <v>364</v>
      </c>
      <c r="C122">
        <v>159033</v>
      </c>
      <c r="D122" t="s">
        <v>385</v>
      </c>
      <c r="E122" s="15">
        <v>0</v>
      </c>
      <c r="F122" s="12" t="s">
        <v>436</v>
      </c>
    </row>
    <row r="123" spans="1:6" s="1" customFormat="1" x14ac:dyDescent="0.25">
      <c r="A123" t="str">
        <f>VLOOKUP(C123,[1]Lookup!A:H,6,FALSE)</f>
        <v>Customer Operations</v>
      </c>
      <c r="B123" t="s">
        <v>366</v>
      </c>
      <c r="C123">
        <v>159033</v>
      </c>
      <c r="D123" t="s">
        <v>385</v>
      </c>
      <c r="E123" s="15">
        <v>0</v>
      </c>
      <c r="F123" s="12" t="s">
        <v>436</v>
      </c>
    </row>
    <row r="124" spans="1:6" s="1" customFormat="1" x14ac:dyDescent="0.25">
      <c r="A124" t="str">
        <f>VLOOKUP(C124,[1]Lookup!A:H,6,FALSE)</f>
        <v>Customer Operations</v>
      </c>
      <c r="B124" t="s">
        <v>386</v>
      </c>
      <c r="C124">
        <v>159033</v>
      </c>
      <c r="D124" t="s">
        <v>385</v>
      </c>
      <c r="E124" s="15">
        <v>0</v>
      </c>
      <c r="F124" s="12" t="s">
        <v>436</v>
      </c>
    </row>
    <row r="125" spans="1:6" s="1" customFormat="1" x14ac:dyDescent="0.25">
      <c r="A125" t="str">
        <f>VLOOKUP(C125,[1]Lookup!A:H,6,FALSE)</f>
        <v>Customer Operations</v>
      </c>
      <c r="B125" t="s">
        <v>366</v>
      </c>
      <c r="C125">
        <v>159033</v>
      </c>
      <c r="D125" t="s">
        <v>385</v>
      </c>
      <c r="E125" s="15">
        <v>0</v>
      </c>
      <c r="F125" s="12" t="s">
        <v>436</v>
      </c>
    </row>
    <row r="126" spans="1:6" s="1" customFormat="1" x14ac:dyDescent="0.25">
      <c r="A126" t="str">
        <f>VLOOKUP(C126,[1]Lookup!A:H,6,FALSE)</f>
        <v>Customer Operations</v>
      </c>
      <c r="B126" t="s">
        <v>364</v>
      </c>
      <c r="C126">
        <v>159033</v>
      </c>
      <c r="D126" t="s">
        <v>385</v>
      </c>
      <c r="E126" s="15">
        <v>0</v>
      </c>
      <c r="F126" s="12" t="s">
        <v>436</v>
      </c>
    </row>
    <row r="127" spans="1:6" s="1" customFormat="1" x14ac:dyDescent="0.25">
      <c r="A127" t="str">
        <f>VLOOKUP(C127,[1]Lookup!A:H,6,FALSE)</f>
        <v>Customer Operations</v>
      </c>
      <c r="B127" t="s">
        <v>361</v>
      </c>
      <c r="C127">
        <v>159033</v>
      </c>
      <c r="D127" t="s">
        <v>385</v>
      </c>
      <c r="E127" s="15">
        <v>0</v>
      </c>
      <c r="F127" s="12" t="s">
        <v>436</v>
      </c>
    </row>
    <row r="128" spans="1:6" s="1" customFormat="1" x14ac:dyDescent="0.25">
      <c r="A128" t="str">
        <f>VLOOKUP(C128,[1]Lookup!A:H,6,FALSE)</f>
        <v>Customer Operations</v>
      </c>
      <c r="B128" t="s">
        <v>361</v>
      </c>
      <c r="C128">
        <v>159033</v>
      </c>
      <c r="D128" t="s">
        <v>385</v>
      </c>
      <c r="E128" s="15">
        <v>0</v>
      </c>
      <c r="F128" s="12" t="s">
        <v>436</v>
      </c>
    </row>
    <row r="129" spans="1:6" s="1" customFormat="1" x14ac:dyDescent="0.25">
      <c r="A129" t="str">
        <f>VLOOKUP(C129,[1]Lookup!A:H,6,FALSE)</f>
        <v>Customer Operations</v>
      </c>
      <c r="B129" t="s">
        <v>361</v>
      </c>
      <c r="C129">
        <v>159033</v>
      </c>
      <c r="D129" t="s">
        <v>385</v>
      </c>
      <c r="E129" s="15">
        <v>0</v>
      </c>
      <c r="F129" s="12" t="s">
        <v>436</v>
      </c>
    </row>
    <row r="130" spans="1:6" s="1" customFormat="1" x14ac:dyDescent="0.25">
      <c r="A130" t="str">
        <f>VLOOKUP(C130,[1]Lookup!A:H,6,FALSE)</f>
        <v>Customer Operations</v>
      </c>
      <c r="B130" t="s">
        <v>364</v>
      </c>
      <c r="C130">
        <v>159033</v>
      </c>
      <c r="D130" t="s">
        <v>385</v>
      </c>
      <c r="E130" s="15">
        <v>0</v>
      </c>
      <c r="F130" s="12" t="s">
        <v>436</v>
      </c>
    </row>
    <row r="131" spans="1:6" s="1" customFormat="1" x14ac:dyDescent="0.25">
      <c r="A131" t="str">
        <f>VLOOKUP(C131,[1]Lookup!A:H,6,FALSE)</f>
        <v>Customer Operations</v>
      </c>
      <c r="B131" t="s">
        <v>366</v>
      </c>
      <c r="C131">
        <v>159033</v>
      </c>
      <c r="D131" t="s">
        <v>385</v>
      </c>
      <c r="E131" s="15">
        <v>0</v>
      </c>
      <c r="F131" s="12" t="s">
        <v>436</v>
      </c>
    </row>
    <row r="132" spans="1:6" s="1" customFormat="1" x14ac:dyDescent="0.25">
      <c r="A132" t="str">
        <f>VLOOKUP(C132,[1]Lookup!A:H,6,FALSE)</f>
        <v>Customer Operations</v>
      </c>
      <c r="B132" t="s">
        <v>361</v>
      </c>
      <c r="C132">
        <v>159033</v>
      </c>
      <c r="D132" t="s">
        <v>385</v>
      </c>
      <c r="E132" s="15">
        <v>0</v>
      </c>
      <c r="F132" s="12" t="s">
        <v>436</v>
      </c>
    </row>
    <row r="133" spans="1:6" s="1" customFormat="1" x14ac:dyDescent="0.25">
      <c r="A133" t="str">
        <f>VLOOKUP(C133,[1]Lookup!A:H,6,FALSE)</f>
        <v>Customer Operations</v>
      </c>
      <c r="B133" t="s">
        <v>366</v>
      </c>
      <c r="C133">
        <v>159033</v>
      </c>
      <c r="D133" t="s">
        <v>385</v>
      </c>
      <c r="E133" s="15">
        <v>0</v>
      </c>
      <c r="F133" s="12" t="s">
        <v>436</v>
      </c>
    </row>
    <row r="134" spans="1:6" s="1" customFormat="1" x14ac:dyDescent="0.25">
      <c r="A134" t="str">
        <f>VLOOKUP(C134,[1]Lookup!A:H,6,FALSE)</f>
        <v>Customer Operations</v>
      </c>
      <c r="B134" t="s">
        <v>361</v>
      </c>
      <c r="C134">
        <v>159033</v>
      </c>
      <c r="D134" t="s">
        <v>385</v>
      </c>
      <c r="E134" s="15">
        <v>0</v>
      </c>
      <c r="F134" s="12" t="s">
        <v>436</v>
      </c>
    </row>
    <row r="135" spans="1:6" s="1" customFormat="1" x14ac:dyDescent="0.25">
      <c r="A135" t="str">
        <f>VLOOKUP(C135,[1]Lookup!A:H,6,FALSE)</f>
        <v>Customer Operations</v>
      </c>
      <c r="B135" t="s">
        <v>386</v>
      </c>
      <c r="C135">
        <v>159033</v>
      </c>
      <c r="D135" t="s">
        <v>385</v>
      </c>
      <c r="E135" s="15">
        <v>0</v>
      </c>
      <c r="F135" s="12" t="s">
        <v>436</v>
      </c>
    </row>
    <row r="136" spans="1:6" s="1" customFormat="1" x14ac:dyDescent="0.25">
      <c r="A136" t="str">
        <f>VLOOKUP(C136,[1]Lookup!A:H,6,FALSE)</f>
        <v>Customer Operations</v>
      </c>
      <c r="B136" t="s">
        <v>366</v>
      </c>
      <c r="C136">
        <v>159033</v>
      </c>
      <c r="D136" t="s">
        <v>385</v>
      </c>
      <c r="E136" s="15">
        <v>0</v>
      </c>
      <c r="F136" s="12" t="s">
        <v>436</v>
      </c>
    </row>
    <row r="137" spans="1:6" s="1" customFormat="1" x14ac:dyDescent="0.25">
      <c r="A137" t="str">
        <f>VLOOKUP(C137,[1]Lookup!A:H,6,FALSE)</f>
        <v>Customer Operations</v>
      </c>
      <c r="B137" t="s">
        <v>386</v>
      </c>
      <c r="C137">
        <v>159033</v>
      </c>
      <c r="D137" t="s">
        <v>385</v>
      </c>
      <c r="E137" s="15">
        <v>0</v>
      </c>
      <c r="F137" s="12" t="s">
        <v>436</v>
      </c>
    </row>
    <row r="138" spans="1:6" s="1" customFormat="1" x14ac:dyDescent="0.25">
      <c r="A138" t="str">
        <f>VLOOKUP(C138,[1]Lookup!A:H,6,FALSE)</f>
        <v>Customer Operations</v>
      </c>
      <c r="B138" t="s">
        <v>361</v>
      </c>
      <c r="C138">
        <v>159033</v>
      </c>
      <c r="D138" t="s">
        <v>385</v>
      </c>
      <c r="E138" s="15">
        <v>0</v>
      </c>
      <c r="F138" s="12" t="s">
        <v>436</v>
      </c>
    </row>
    <row r="139" spans="1:6" s="1" customFormat="1" x14ac:dyDescent="0.25">
      <c r="A139" t="str">
        <f>VLOOKUP(C139,[1]Lookup!A:H,6,FALSE)</f>
        <v>Customer Operations</v>
      </c>
      <c r="B139" t="s">
        <v>366</v>
      </c>
      <c r="C139">
        <v>159033</v>
      </c>
      <c r="D139" t="s">
        <v>385</v>
      </c>
      <c r="E139" s="15">
        <v>0</v>
      </c>
      <c r="F139" s="12" t="s">
        <v>436</v>
      </c>
    </row>
    <row r="140" spans="1:6" s="1" customFormat="1" x14ac:dyDescent="0.25">
      <c r="A140" t="str">
        <f>VLOOKUP(C140,[1]Lookup!A:H,6,FALSE)</f>
        <v>Customer Operations</v>
      </c>
      <c r="B140" t="s">
        <v>366</v>
      </c>
      <c r="C140">
        <v>159033</v>
      </c>
      <c r="D140" t="s">
        <v>385</v>
      </c>
      <c r="E140" s="15">
        <v>0</v>
      </c>
      <c r="F140" s="12" t="s">
        <v>436</v>
      </c>
    </row>
    <row r="141" spans="1:6" s="1" customFormat="1" x14ac:dyDescent="0.25">
      <c r="A141" t="str">
        <f>VLOOKUP(C141,[1]Lookup!A:H,6,FALSE)</f>
        <v>Customer Operations</v>
      </c>
      <c r="B141" t="s">
        <v>361</v>
      </c>
      <c r="C141">
        <v>159033</v>
      </c>
      <c r="D141" t="s">
        <v>385</v>
      </c>
      <c r="E141" s="15">
        <v>0</v>
      </c>
      <c r="F141" s="12" t="s">
        <v>436</v>
      </c>
    </row>
    <row r="142" spans="1:6" s="1" customFormat="1" x14ac:dyDescent="0.25">
      <c r="A142" t="str">
        <f>VLOOKUP(C142,[1]Lookup!A:H,6,FALSE)</f>
        <v>Customer Operations</v>
      </c>
      <c r="B142" t="s">
        <v>361</v>
      </c>
      <c r="C142">
        <v>159033</v>
      </c>
      <c r="D142" t="s">
        <v>385</v>
      </c>
      <c r="E142" s="15">
        <v>0</v>
      </c>
      <c r="F142" s="12" t="s">
        <v>436</v>
      </c>
    </row>
    <row r="143" spans="1:6" s="1" customFormat="1" x14ac:dyDescent="0.25">
      <c r="A143" t="str">
        <f>VLOOKUP(C143,[1]Lookup!A:H,6,FALSE)</f>
        <v>Customer Operations</v>
      </c>
      <c r="B143" t="s">
        <v>361</v>
      </c>
      <c r="C143">
        <v>159033</v>
      </c>
      <c r="D143" t="s">
        <v>385</v>
      </c>
      <c r="E143" s="15">
        <v>0</v>
      </c>
      <c r="F143" s="12" t="s">
        <v>436</v>
      </c>
    </row>
    <row r="144" spans="1:6" s="1" customFormat="1" x14ac:dyDescent="0.25">
      <c r="A144" t="str">
        <f>VLOOKUP(C144,[1]Lookup!A:H,6,FALSE)</f>
        <v>Customer Operations</v>
      </c>
      <c r="B144" t="s">
        <v>361</v>
      </c>
      <c r="C144">
        <v>159033</v>
      </c>
      <c r="D144" t="s">
        <v>385</v>
      </c>
      <c r="E144" s="15">
        <v>0</v>
      </c>
      <c r="F144" s="12" t="s">
        <v>436</v>
      </c>
    </row>
    <row r="145" spans="1:6" s="1" customFormat="1" x14ac:dyDescent="0.25">
      <c r="A145" t="str">
        <f>VLOOKUP(C145,[1]Lookup!A:H,6,FALSE)</f>
        <v>Customer Operations</v>
      </c>
      <c r="B145" t="s">
        <v>361</v>
      </c>
      <c r="C145">
        <v>159033</v>
      </c>
      <c r="D145" t="s">
        <v>385</v>
      </c>
      <c r="E145" s="15">
        <v>0</v>
      </c>
      <c r="F145" s="12" t="s">
        <v>436</v>
      </c>
    </row>
    <row r="146" spans="1:6" s="1" customFormat="1" x14ac:dyDescent="0.25">
      <c r="A146" t="str">
        <f>VLOOKUP(C146,[1]Lookup!A:H,6,FALSE)</f>
        <v>Customer Operations</v>
      </c>
      <c r="B146" t="s">
        <v>386</v>
      </c>
      <c r="C146">
        <v>159033</v>
      </c>
      <c r="D146" t="s">
        <v>385</v>
      </c>
      <c r="E146" s="15">
        <v>0</v>
      </c>
      <c r="F146" s="12" t="s">
        <v>436</v>
      </c>
    </row>
    <row r="147" spans="1:6" s="1" customFormat="1" x14ac:dyDescent="0.25">
      <c r="A147" t="str">
        <f>VLOOKUP(C147,[1]Lookup!A:H,6,FALSE)</f>
        <v>Customer Operations</v>
      </c>
      <c r="B147" t="s">
        <v>361</v>
      </c>
      <c r="C147">
        <v>159033</v>
      </c>
      <c r="D147" t="s">
        <v>385</v>
      </c>
      <c r="E147" s="15">
        <v>0</v>
      </c>
      <c r="F147" s="12" t="s">
        <v>436</v>
      </c>
    </row>
    <row r="148" spans="1:6" s="1" customFormat="1" x14ac:dyDescent="0.25">
      <c r="A148" t="str">
        <f>VLOOKUP(C148,[1]Lookup!A:H,6,FALSE)</f>
        <v>Customer Operations</v>
      </c>
      <c r="B148" t="s">
        <v>366</v>
      </c>
      <c r="C148">
        <v>159033</v>
      </c>
      <c r="D148" t="s">
        <v>385</v>
      </c>
      <c r="E148" s="15">
        <v>0</v>
      </c>
      <c r="F148" s="12" t="s">
        <v>436</v>
      </c>
    </row>
    <row r="149" spans="1:6" s="1" customFormat="1" x14ac:dyDescent="0.25">
      <c r="A149" t="str">
        <f>VLOOKUP(C149,[1]Lookup!A:H,6,FALSE)</f>
        <v>Customer Operations</v>
      </c>
      <c r="B149" t="s">
        <v>361</v>
      </c>
      <c r="C149">
        <v>159033</v>
      </c>
      <c r="D149" t="s">
        <v>385</v>
      </c>
      <c r="E149" s="15">
        <v>0</v>
      </c>
      <c r="F149" s="12" t="s">
        <v>436</v>
      </c>
    </row>
    <row r="150" spans="1:6" s="1" customFormat="1" x14ac:dyDescent="0.25">
      <c r="A150" t="str">
        <f>VLOOKUP(C150,[1]Lookup!A:H,6,FALSE)</f>
        <v>Customer Operations</v>
      </c>
      <c r="B150" t="s">
        <v>361</v>
      </c>
      <c r="C150">
        <v>159033</v>
      </c>
      <c r="D150" t="s">
        <v>385</v>
      </c>
      <c r="E150" s="15">
        <v>0</v>
      </c>
      <c r="F150" s="12" t="s">
        <v>436</v>
      </c>
    </row>
    <row r="151" spans="1:6" s="1" customFormat="1" x14ac:dyDescent="0.25">
      <c r="A151" t="str">
        <f>VLOOKUP(C151,[1]Lookup!A:H,6,FALSE)</f>
        <v>Customer Operations</v>
      </c>
      <c r="B151" t="s">
        <v>361</v>
      </c>
      <c r="C151">
        <v>159033</v>
      </c>
      <c r="D151" t="s">
        <v>385</v>
      </c>
      <c r="E151" s="15">
        <v>0</v>
      </c>
      <c r="F151" s="12" t="s">
        <v>436</v>
      </c>
    </row>
    <row r="152" spans="1:6" s="1" customFormat="1" x14ac:dyDescent="0.25">
      <c r="A152" t="str">
        <f>VLOOKUP(C152,[1]Lookup!A:H,6,FALSE)</f>
        <v>Customer Operations</v>
      </c>
      <c r="B152" t="s">
        <v>361</v>
      </c>
      <c r="C152">
        <v>159033</v>
      </c>
      <c r="D152" t="s">
        <v>385</v>
      </c>
      <c r="E152" s="15">
        <v>0</v>
      </c>
      <c r="F152" s="12" t="s">
        <v>436</v>
      </c>
    </row>
    <row r="153" spans="1:6" s="1" customFormat="1" x14ac:dyDescent="0.25">
      <c r="A153" t="str">
        <f>VLOOKUP(C153,[1]Lookup!A:H,6,FALSE)</f>
        <v>Customer Operations</v>
      </c>
      <c r="B153" t="s">
        <v>386</v>
      </c>
      <c r="C153">
        <v>159033</v>
      </c>
      <c r="D153" t="s">
        <v>385</v>
      </c>
      <c r="E153" s="15">
        <v>0</v>
      </c>
      <c r="F153" s="12" t="s">
        <v>436</v>
      </c>
    </row>
    <row r="154" spans="1:6" s="1" customFormat="1" x14ac:dyDescent="0.25">
      <c r="A154" t="str">
        <f>VLOOKUP(C154,[1]Lookup!A:H,6,FALSE)</f>
        <v>Customer Operations</v>
      </c>
      <c r="B154" t="s">
        <v>366</v>
      </c>
      <c r="C154">
        <v>159033</v>
      </c>
      <c r="D154" t="s">
        <v>385</v>
      </c>
      <c r="E154" s="15">
        <v>0</v>
      </c>
      <c r="F154" s="12" t="s">
        <v>436</v>
      </c>
    </row>
    <row r="155" spans="1:6" s="1" customFormat="1" x14ac:dyDescent="0.25">
      <c r="A155" t="str">
        <f>VLOOKUP(C155,[1]Lookup!A:H,6,FALSE)</f>
        <v>Customer Operations</v>
      </c>
      <c r="B155" t="s">
        <v>387</v>
      </c>
      <c r="C155">
        <v>159033</v>
      </c>
      <c r="D155" t="s">
        <v>385</v>
      </c>
      <c r="E155" s="15">
        <v>0</v>
      </c>
      <c r="F155" s="12" t="s">
        <v>436</v>
      </c>
    </row>
    <row r="156" spans="1:6" s="1" customFormat="1" x14ac:dyDescent="0.25">
      <c r="A156" t="str">
        <f>VLOOKUP(C156,[1]Lookup!A:H,6,FALSE)</f>
        <v>Customer Operations</v>
      </c>
      <c r="B156" t="s">
        <v>386</v>
      </c>
      <c r="C156">
        <v>159033</v>
      </c>
      <c r="D156" t="s">
        <v>385</v>
      </c>
      <c r="E156" s="15">
        <v>0</v>
      </c>
      <c r="F156" s="12" t="s">
        <v>436</v>
      </c>
    </row>
    <row r="157" spans="1:6" s="1" customFormat="1" x14ac:dyDescent="0.25">
      <c r="A157" t="str">
        <f>VLOOKUP(C157,[1]Lookup!A:H,6,FALSE)</f>
        <v>Customer Operations</v>
      </c>
      <c r="B157" t="s">
        <v>386</v>
      </c>
      <c r="C157">
        <v>159033</v>
      </c>
      <c r="D157" t="s">
        <v>385</v>
      </c>
      <c r="E157" s="15">
        <v>0</v>
      </c>
      <c r="F157" s="12" t="s">
        <v>436</v>
      </c>
    </row>
    <row r="158" spans="1:6" s="1" customFormat="1" x14ac:dyDescent="0.25">
      <c r="A158" t="str">
        <f>VLOOKUP(C158,[1]Lookup!A:H,6,FALSE)</f>
        <v>Customer Operations</v>
      </c>
      <c r="B158" t="s">
        <v>0</v>
      </c>
      <c r="C158">
        <v>159037</v>
      </c>
      <c r="D158" t="s">
        <v>383</v>
      </c>
      <c r="E158" s="15">
        <v>0</v>
      </c>
      <c r="F158" s="12" t="s">
        <v>436</v>
      </c>
    </row>
    <row r="159" spans="1:6" s="1" customFormat="1" x14ac:dyDescent="0.25">
      <c r="A159" t="str">
        <f>VLOOKUP(C159,[1]Lookup!A:H,6,FALSE)</f>
        <v>Customer Operations</v>
      </c>
      <c r="B159" t="s">
        <v>384</v>
      </c>
      <c r="C159">
        <v>159037</v>
      </c>
      <c r="D159" t="s">
        <v>383</v>
      </c>
      <c r="E159" s="15">
        <v>0</v>
      </c>
      <c r="F159" s="12" t="s">
        <v>436</v>
      </c>
    </row>
    <row r="160" spans="1:6" s="1" customFormat="1" x14ac:dyDescent="0.25">
      <c r="A160" t="str">
        <f>VLOOKUP(C160,[1]Lookup!A:H,6,FALSE)</f>
        <v>Customer Operations</v>
      </c>
      <c r="B160" t="s">
        <v>373</v>
      </c>
      <c r="C160">
        <v>159075</v>
      </c>
      <c r="D160" t="s">
        <v>379</v>
      </c>
      <c r="E160" s="15">
        <v>0</v>
      </c>
      <c r="F160" s="12" t="s">
        <v>436</v>
      </c>
    </row>
    <row r="161" spans="1:6" s="1" customFormat="1" x14ac:dyDescent="0.25">
      <c r="A161" t="str">
        <f>VLOOKUP(C161,[1]Lookup!A:H,6,FALSE)</f>
        <v>Customer Operations</v>
      </c>
      <c r="B161" t="s">
        <v>380</v>
      </c>
      <c r="C161">
        <v>159075</v>
      </c>
      <c r="D161" t="s">
        <v>379</v>
      </c>
      <c r="E161" s="15">
        <v>0</v>
      </c>
      <c r="F161" s="12" t="s">
        <v>436</v>
      </c>
    </row>
    <row r="162" spans="1:6" s="1" customFormat="1" x14ac:dyDescent="0.25">
      <c r="A162" t="str">
        <f>VLOOKUP(C162,[1]Lookup!A:H,6,FALSE)</f>
        <v>Customer Operations</v>
      </c>
      <c r="B162" t="s">
        <v>373</v>
      </c>
      <c r="C162">
        <v>159075</v>
      </c>
      <c r="D162" t="s">
        <v>379</v>
      </c>
      <c r="E162" s="15">
        <v>0</v>
      </c>
      <c r="F162" s="12" t="s">
        <v>436</v>
      </c>
    </row>
    <row r="163" spans="1:6" s="1" customFormat="1" x14ac:dyDescent="0.25">
      <c r="A163" t="str">
        <f>VLOOKUP(C163,[1]Lookup!A:H,6,FALSE)</f>
        <v>Customer Operations</v>
      </c>
      <c r="B163" t="s">
        <v>373</v>
      </c>
      <c r="C163">
        <v>159075</v>
      </c>
      <c r="D163" t="s">
        <v>379</v>
      </c>
      <c r="E163" s="15">
        <v>0</v>
      </c>
      <c r="F163" s="12" t="s">
        <v>436</v>
      </c>
    </row>
    <row r="164" spans="1:6" s="1" customFormat="1" x14ac:dyDescent="0.25">
      <c r="A164" t="str">
        <f>VLOOKUP(C164,[1]Lookup!A:H,6,FALSE)</f>
        <v>Customer Operations</v>
      </c>
      <c r="B164" t="s">
        <v>380</v>
      </c>
      <c r="C164">
        <v>159075</v>
      </c>
      <c r="D164" t="s">
        <v>379</v>
      </c>
      <c r="E164" s="15">
        <v>0</v>
      </c>
      <c r="F164" s="12" t="s">
        <v>436</v>
      </c>
    </row>
    <row r="165" spans="1:6" s="1" customFormat="1" x14ac:dyDescent="0.25">
      <c r="A165" t="str">
        <f>VLOOKUP(C165,[1]Lookup!A:H,6,FALSE)</f>
        <v>Customer Operations</v>
      </c>
      <c r="B165" t="s">
        <v>373</v>
      </c>
      <c r="C165">
        <v>159075</v>
      </c>
      <c r="D165" t="s">
        <v>379</v>
      </c>
      <c r="E165" s="15">
        <v>0</v>
      </c>
      <c r="F165" s="12" t="s">
        <v>436</v>
      </c>
    </row>
    <row r="166" spans="1:6" s="1" customFormat="1" x14ac:dyDescent="0.25">
      <c r="A166" t="str">
        <f>VLOOKUP(C166,[1]Lookup!A:H,6,FALSE)</f>
        <v>Customer Operations</v>
      </c>
      <c r="B166" t="s">
        <v>373</v>
      </c>
      <c r="C166">
        <v>159075</v>
      </c>
      <c r="D166" t="s">
        <v>379</v>
      </c>
      <c r="E166" s="15">
        <v>0</v>
      </c>
      <c r="F166" s="12" t="s">
        <v>436</v>
      </c>
    </row>
    <row r="167" spans="1:6" s="1" customFormat="1" x14ac:dyDescent="0.25">
      <c r="A167" t="str">
        <f>VLOOKUP(C167,[1]Lookup!A:H,6,FALSE)</f>
        <v>Customer Operations</v>
      </c>
      <c r="B167" t="s">
        <v>373</v>
      </c>
      <c r="C167">
        <v>159075</v>
      </c>
      <c r="D167" t="s">
        <v>379</v>
      </c>
      <c r="E167" s="15">
        <v>0</v>
      </c>
      <c r="F167" s="12" t="s">
        <v>436</v>
      </c>
    </row>
    <row r="168" spans="1:6" s="1" customFormat="1" x14ac:dyDescent="0.25">
      <c r="A168" t="str">
        <f>VLOOKUP(C168,[1]Lookup!A:H,6,FALSE)</f>
        <v>Customer Operations</v>
      </c>
      <c r="B168" t="s">
        <v>373</v>
      </c>
      <c r="C168">
        <v>159075</v>
      </c>
      <c r="D168" t="s">
        <v>379</v>
      </c>
      <c r="E168" s="15">
        <v>0</v>
      </c>
      <c r="F168" s="12" t="s">
        <v>436</v>
      </c>
    </row>
    <row r="169" spans="1:6" s="1" customFormat="1" x14ac:dyDescent="0.25">
      <c r="A169" t="str">
        <f>VLOOKUP(C169,[1]Lookup!A:H,6,FALSE)</f>
        <v>Customer Operations</v>
      </c>
      <c r="B169" t="s">
        <v>373</v>
      </c>
      <c r="C169">
        <v>159075</v>
      </c>
      <c r="D169" t="s">
        <v>379</v>
      </c>
      <c r="E169" s="15">
        <v>0</v>
      </c>
      <c r="F169" s="12" t="s">
        <v>436</v>
      </c>
    </row>
    <row r="170" spans="1:6" s="1" customFormat="1" x14ac:dyDescent="0.25">
      <c r="A170" t="str">
        <f>VLOOKUP(C170,[1]Lookup!A:H,6,FALSE)</f>
        <v>Customer Operations</v>
      </c>
      <c r="B170" t="s">
        <v>373</v>
      </c>
      <c r="C170">
        <v>159075</v>
      </c>
      <c r="D170" t="s">
        <v>379</v>
      </c>
      <c r="E170" s="15">
        <v>0</v>
      </c>
      <c r="F170" s="12" t="s">
        <v>436</v>
      </c>
    </row>
    <row r="171" spans="1:6" s="1" customFormat="1" x14ac:dyDescent="0.25">
      <c r="A171" t="str">
        <f>VLOOKUP(C171,[1]Lookup!A:H,6,FALSE)</f>
        <v>Customer Operations</v>
      </c>
      <c r="B171" t="s">
        <v>373</v>
      </c>
      <c r="C171">
        <v>159075</v>
      </c>
      <c r="D171" t="s">
        <v>379</v>
      </c>
      <c r="E171" s="15">
        <v>0</v>
      </c>
      <c r="F171" s="12" t="s">
        <v>436</v>
      </c>
    </row>
    <row r="172" spans="1:6" s="1" customFormat="1" x14ac:dyDescent="0.25">
      <c r="A172" t="str">
        <f>VLOOKUP(C172,[1]Lookup!A:H,6,FALSE)</f>
        <v>Customer Operations</v>
      </c>
      <c r="B172" t="s">
        <v>381</v>
      </c>
      <c r="C172">
        <v>159075</v>
      </c>
      <c r="D172" t="s">
        <v>379</v>
      </c>
      <c r="E172" s="15">
        <v>0</v>
      </c>
      <c r="F172" s="12" t="s">
        <v>436</v>
      </c>
    </row>
    <row r="173" spans="1:6" s="1" customFormat="1" x14ac:dyDescent="0.25">
      <c r="A173" t="str">
        <f>VLOOKUP(C173,[1]Lookup!A:H,6,FALSE)</f>
        <v>Customer Operations</v>
      </c>
      <c r="B173" t="s">
        <v>373</v>
      </c>
      <c r="C173">
        <v>159075</v>
      </c>
      <c r="D173" t="s">
        <v>379</v>
      </c>
      <c r="E173" s="15">
        <v>0</v>
      </c>
      <c r="F173" s="12" t="s">
        <v>436</v>
      </c>
    </row>
    <row r="174" spans="1:6" s="1" customFormat="1" x14ac:dyDescent="0.25">
      <c r="A174" t="str">
        <f>VLOOKUP(C174,[1]Lookup!A:H,6,FALSE)</f>
        <v>Customer Operations</v>
      </c>
      <c r="B174" t="s">
        <v>380</v>
      </c>
      <c r="C174">
        <v>159075</v>
      </c>
      <c r="D174" t="s">
        <v>379</v>
      </c>
      <c r="E174" s="15">
        <v>0</v>
      </c>
      <c r="F174" s="12" t="s">
        <v>436</v>
      </c>
    </row>
    <row r="175" spans="1:6" s="1" customFormat="1" x14ac:dyDescent="0.25">
      <c r="A175" t="str">
        <f>VLOOKUP(C175,[1]Lookup!A:H,6,FALSE)</f>
        <v>Customer Operations</v>
      </c>
      <c r="B175" t="s">
        <v>373</v>
      </c>
      <c r="C175">
        <v>159075</v>
      </c>
      <c r="D175" t="s">
        <v>379</v>
      </c>
      <c r="E175" s="15">
        <v>0</v>
      </c>
      <c r="F175" s="12" t="s">
        <v>436</v>
      </c>
    </row>
    <row r="176" spans="1:6" s="1" customFormat="1" x14ac:dyDescent="0.25">
      <c r="A176" t="str">
        <f>VLOOKUP(C176,[1]Lookup!A:H,6,FALSE)</f>
        <v>Customer Operations</v>
      </c>
      <c r="B176" t="s">
        <v>373</v>
      </c>
      <c r="C176">
        <v>159075</v>
      </c>
      <c r="D176" t="s">
        <v>379</v>
      </c>
      <c r="E176" s="15">
        <v>0</v>
      </c>
      <c r="F176" s="12" t="s">
        <v>436</v>
      </c>
    </row>
    <row r="177" spans="1:6" s="1" customFormat="1" x14ac:dyDescent="0.25">
      <c r="A177" t="str">
        <f>VLOOKUP(C177,[1]Lookup!A:H,6,FALSE)</f>
        <v>Customer Operations</v>
      </c>
      <c r="B177" t="s">
        <v>373</v>
      </c>
      <c r="C177">
        <v>159075</v>
      </c>
      <c r="D177" t="s">
        <v>379</v>
      </c>
      <c r="E177" s="15">
        <v>0</v>
      </c>
      <c r="F177" s="12" t="s">
        <v>436</v>
      </c>
    </row>
    <row r="178" spans="1:6" s="1" customFormat="1" x14ac:dyDescent="0.25">
      <c r="A178" t="str">
        <f>VLOOKUP(C178,[1]Lookup!A:H,6,FALSE)</f>
        <v>Customer Operations</v>
      </c>
      <c r="B178" t="s">
        <v>373</v>
      </c>
      <c r="C178">
        <v>159075</v>
      </c>
      <c r="D178" t="s">
        <v>379</v>
      </c>
      <c r="E178" s="15">
        <v>0</v>
      </c>
      <c r="F178" s="12" t="s">
        <v>436</v>
      </c>
    </row>
    <row r="179" spans="1:6" s="1" customFormat="1" x14ac:dyDescent="0.25">
      <c r="A179" t="str">
        <f>VLOOKUP(C179,[1]Lookup!A:H,6,FALSE)</f>
        <v>Customer Operations</v>
      </c>
      <c r="B179" t="s">
        <v>373</v>
      </c>
      <c r="C179">
        <v>159075</v>
      </c>
      <c r="D179" t="s">
        <v>379</v>
      </c>
      <c r="E179" s="15">
        <v>0</v>
      </c>
      <c r="F179" s="12" t="s">
        <v>436</v>
      </c>
    </row>
    <row r="180" spans="1:6" s="1" customFormat="1" x14ac:dyDescent="0.25">
      <c r="A180" t="str">
        <f>VLOOKUP(C180,[1]Lookup!A:H,6,FALSE)</f>
        <v>Customer Operations</v>
      </c>
      <c r="B180" t="s">
        <v>373</v>
      </c>
      <c r="C180">
        <v>159075</v>
      </c>
      <c r="D180" t="s">
        <v>379</v>
      </c>
      <c r="E180" s="15">
        <v>0</v>
      </c>
      <c r="F180" s="12" t="s">
        <v>436</v>
      </c>
    </row>
    <row r="181" spans="1:6" s="1" customFormat="1" x14ac:dyDescent="0.25">
      <c r="A181" t="str">
        <f>VLOOKUP(C181,[1]Lookup!A:H,6,FALSE)</f>
        <v>Customer Operations</v>
      </c>
      <c r="B181" t="s">
        <v>373</v>
      </c>
      <c r="C181">
        <v>159075</v>
      </c>
      <c r="D181" t="s">
        <v>379</v>
      </c>
      <c r="E181" s="15">
        <v>0</v>
      </c>
      <c r="F181" s="12" t="s">
        <v>436</v>
      </c>
    </row>
    <row r="182" spans="1:6" s="1" customFormat="1" x14ac:dyDescent="0.25">
      <c r="A182" t="str">
        <f>VLOOKUP(C182,[1]Lookup!A:H,6,FALSE)</f>
        <v>Customer Operations</v>
      </c>
      <c r="B182" t="s">
        <v>373</v>
      </c>
      <c r="C182">
        <v>159075</v>
      </c>
      <c r="D182" t="s">
        <v>379</v>
      </c>
      <c r="E182" s="15">
        <v>0</v>
      </c>
      <c r="F182" s="12" t="s">
        <v>436</v>
      </c>
    </row>
    <row r="183" spans="1:6" s="1" customFormat="1" x14ac:dyDescent="0.25">
      <c r="A183" t="str">
        <f>VLOOKUP(C183,[1]Lookup!A:H,6,FALSE)</f>
        <v>Customer Operations</v>
      </c>
      <c r="B183" t="s">
        <v>380</v>
      </c>
      <c r="C183">
        <v>159075</v>
      </c>
      <c r="D183" t="s">
        <v>379</v>
      </c>
      <c r="E183" s="15">
        <v>0</v>
      </c>
      <c r="F183" s="12" t="s">
        <v>436</v>
      </c>
    </row>
    <row r="184" spans="1:6" s="1" customFormat="1" x14ac:dyDescent="0.25">
      <c r="A184" t="str">
        <f>VLOOKUP(C184,[1]Lookup!A:H,6,FALSE)</f>
        <v>Customer Operations</v>
      </c>
      <c r="B184" t="s">
        <v>381</v>
      </c>
      <c r="C184">
        <v>159075</v>
      </c>
      <c r="D184" t="s">
        <v>379</v>
      </c>
      <c r="E184" s="15">
        <v>0</v>
      </c>
      <c r="F184" s="12" t="s">
        <v>436</v>
      </c>
    </row>
    <row r="185" spans="1:6" s="1" customFormat="1" x14ac:dyDescent="0.25">
      <c r="A185" t="str">
        <f>VLOOKUP(C185,[1]Lookup!A:H,6,FALSE)</f>
        <v>Customer Operations</v>
      </c>
      <c r="B185" t="s">
        <v>373</v>
      </c>
      <c r="C185">
        <v>159075</v>
      </c>
      <c r="D185" t="s">
        <v>379</v>
      </c>
      <c r="E185" s="15">
        <v>0</v>
      </c>
      <c r="F185" s="12" t="s">
        <v>436</v>
      </c>
    </row>
    <row r="186" spans="1:6" s="1" customFormat="1" x14ac:dyDescent="0.25">
      <c r="A186" t="str">
        <f>VLOOKUP(C186,[1]Lookup!A:H,6,FALSE)</f>
        <v>Customer Operations</v>
      </c>
      <c r="B186" t="s">
        <v>380</v>
      </c>
      <c r="C186">
        <v>159075</v>
      </c>
      <c r="D186" t="s">
        <v>379</v>
      </c>
      <c r="E186" s="15">
        <v>0</v>
      </c>
      <c r="F186" s="12" t="s">
        <v>436</v>
      </c>
    </row>
    <row r="187" spans="1:6" s="1" customFormat="1" x14ac:dyDescent="0.25">
      <c r="A187" t="str">
        <f>VLOOKUP(C187,[1]Lookup!A:H,6,FALSE)</f>
        <v>Customer Operations</v>
      </c>
      <c r="B187" t="s">
        <v>373</v>
      </c>
      <c r="C187">
        <v>159075</v>
      </c>
      <c r="D187" t="s">
        <v>379</v>
      </c>
      <c r="E187" s="15">
        <v>0</v>
      </c>
      <c r="F187" s="12" t="s">
        <v>436</v>
      </c>
    </row>
    <row r="188" spans="1:6" s="1" customFormat="1" x14ac:dyDescent="0.25">
      <c r="A188" t="str">
        <f>VLOOKUP(C188,[1]Lookup!A:H,6,FALSE)</f>
        <v>Customer Operations</v>
      </c>
      <c r="B188" t="s">
        <v>373</v>
      </c>
      <c r="C188">
        <v>159075</v>
      </c>
      <c r="D188" t="s">
        <v>379</v>
      </c>
      <c r="E188" s="15">
        <v>0</v>
      </c>
      <c r="F188" s="12" t="s">
        <v>436</v>
      </c>
    </row>
    <row r="189" spans="1:6" s="1" customFormat="1" x14ac:dyDescent="0.25">
      <c r="A189" t="str">
        <f>VLOOKUP(C189,[1]Lookup!A:H,6,FALSE)</f>
        <v>Customer Operations</v>
      </c>
      <c r="B189" t="s">
        <v>380</v>
      </c>
      <c r="C189">
        <v>159075</v>
      </c>
      <c r="D189" t="s">
        <v>379</v>
      </c>
      <c r="E189" s="15">
        <v>0</v>
      </c>
      <c r="F189" s="12" t="s">
        <v>436</v>
      </c>
    </row>
    <row r="190" spans="1:6" s="1" customFormat="1" x14ac:dyDescent="0.25">
      <c r="A190" t="str">
        <f>VLOOKUP(C190,[1]Lookup!A:H,6,FALSE)</f>
        <v>Customer Operations</v>
      </c>
      <c r="B190" t="s">
        <v>373</v>
      </c>
      <c r="C190">
        <v>159075</v>
      </c>
      <c r="D190" t="s">
        <v>379</v>
      </c>
      <c r="E190" s="15">
        <v>0</v>
      </c>
      <c r="F190" s="12" t="s">
        <v>436</v>
      </c>
    </row>
    <row r="191" spans="1:6" s="1" customFormat="1" x14ac:dyDescent="0.25">
      <c r="A191" t="str">
        <f>VLOOKUP(C191,[1]Lookup!A:H,6,FALSE)</f>
        <v>Customer Operations</v>
      </c>
      <c r="B191" t="s">
        <v>382</v>
      </c>
      <c r="C191">
        <v>159075</v>
      </c>
      <c r="D191" t="s">
        <v>379</v>
      </c>
      <c r="E191" s="15">
        <v>0</v>
      </c>
      <c r="F191" s="12" t="s">
        <v>436</v>
      </c>
    </row>
    <row r="192" spans="1:6" s="1" customFormat="1" x14ac:dyDescent="0.25">
      <c r="A192" t="str">
        <f>VLOOKUP(C192,[1]Lookup!A:H,6,FALSE)</f>
        <v>Customer Operations</v>
      </c>
      <c r="B192" t="s">
        <v>373</v>
      </c>
      <c r="C192">
        <v>159075</v>
      </c>
      <c r="D192" t="s">
        <v>379</v>
      </c>
      <c r="E192" s="15">
        <v>0</v>
      </c>
      <c r="F192" s="12" t="s">
        <v>436</v>
      </c>
    </row>
    <row r="193" spans="1:6" s="1" customFormat="1" x14ac:dyDescent="0.25">
      <c r="A193" t="str">
        <f>VLOOKUP(C193,[1]Lookup!A:H,6,FALSE)</f>
        <v>Customer Operations</v>
      </c>
      <c r="B193" t="s">
        <v>373</v>
      </c>
      <c r="C193">
        <v>159075</v>
      </c>
      <c r="D193" t="s">
        <v>379</v>
      </c>
      <c r="E193" s="15">
        <v>0</v>
      </c>
      <c r="F193" s="12" t="s">
        <v>436</v>
      </c>
    </row>
    <row r="194" spans="1:6" s="1" customFormat="1" x14ac:dyDescent="0.25">
      <c r="A194" t="str">
        <f>VLOOKUP(C194,[1]Lookup!A:H,6,FALSE)</f>
        <v>Customer Operations</v>
      </c>
      <c r="B194" t="s">
        <v>373</v>
      </c>
      <c r="C194">
        <v>159075</v>
      </c>
      <c r="D194" t="s">
        <v>379</v>
      </c>
      <c r="E194" s="15">
        <v>0</v>
      </c>
      <c r="F194" s="12" t="s">
        <v>436</v>
      </c>
    </row>
    <row r="195" spans="1:6" s="1" customFormat="1" x14ac:dyDescent="0.25">
      <c r="A195" t="str">
        <f>VLOOKUP(C195,[1]Lookup!A:H,6,FALSE)</f>
        <v>Customer Operations</v>
      </c>
      <c r="B195" t="s">
        <v>373</v>
      </c>
      <c r="C195">
        <v>159075</v>
      </c>
      <c r="D195" t="s">
        <v>379</v>
      </c>
      <c r="E195" s="15">
        <v>0</v>
      </c>
      <c r="F195" s="12" t="s">
        <v>436</v>
      </c>
    </row>
    <row r="196" spans="1:6" s="1" customFormat="1" x14ac:dyDescent="0.25">
      <c r="A196" t="str">
        <f>VLOOKUP(C196,[1]Lookup!A:H,6,FALSE)</f>
        <v>Customer Operations</v>
      </c>
      <c r="B196" t="s">
        <v>381</v>
      </c>
      <c r="C196">
        <v>159075</v>
      </c>
      <c r="D196" t="s">
        <v>379</v>
      </c>
      <c r="E196" s="15">
        <v>0</v>
      </c>
      <c r="F196" s="12" t="s">
        <v>436</v>
      </c>
    </row>
    <row r="197" spans="1:6" s="1" customFormat="1" x14ac:dyDescent="0.25">
      <c r="A197" t="str">
        <f>VLOOKUP(C197,[1]Lookup!A:H,6,FALSE)</f>
        <v>Customer Operations</v>
      </c>
      <c r="B197" t="s">
        <v>382</v>
      </c>
      <c r="C197">
        <v>159075</v>
      </c>
      <c r="D197" t="s">
        <v>379</v>
      </c>
      <c r="E197" s="15">
        <v>0</v>
      </c>
      <c r="F197" s="12" t="s">
        <v>436</v>
      </c>
    </row>
    <row r="198" spans="1:6" s="1" customFormat="1" x14ac:dyDescent="0.25">
      <c r="A198" t="str">
        <f>VLOOKUP(C198,[1]Lookup!A:H,6,FALSE)</f>
        <v>Customer Operations</v>
      </c>
      <c r="B198" t="s">
        <v>380</v>
      </c>
      <c r="C198">
        <v>159075</v>
      </c>
      <c r="D198" t="s">
        <v>379</v>
      </c>
      <c r="E198" s="15">
        <v>0</v>
      </c>
      <c r="F198" s="12" t="s">
        <v>436</v>
      </c>
    </row>
    <row r="199" spans="1:6" s="1" customFormat="1" x14ac:dyDescent="0.25">
      <c r="A199" t="str">
        <f>VLOOKUP(C199,[1]Lookup!A:H,6,FALSE)</f>
        <v>Customer Operations</v>
      </c>
      <c r="B199" t="s">
        <v>373</v>
      </c>
      <c r="C199">
        <v>159075</v>
      </c>
      <c r="D199" t="s">
        <v>379</v>
      </c>
      <c r="E199" s="15">
        <v>0</v>
      </c>
      <c r="F199" s="12" t="s">
        <v>436</v>
      </c>
    </row>
    <row r="200" spans="1:6" s="1" customFormat="1" x14ac:dyDescent="0.25">
      <c r="A200" t="str">
        <f>VLOOKUP(C200,[1]Lookup!A:H,6,FALSE)</f>
        <v>Customer Operations</v>
      </c>
      <c r="B200" t="s">
        <v>373</v>
      </c>
      <c r="C200">
        <v>159075</v>
      </c>
      <c r="D200" t="s">
        <v>379</v>
      </c>
      <c r="E200" s="15">
        <v>0</v>
      </c>
      <c r="F200" s="12" t="s">
        <v>436</v>
      </c>
    </row>
    <row r="201" spans="1:6" s="1" customFormat="1" x14ac:dyDescent="0.25">
      <c r="A201" t="str">
        <f>VLOOKUP(C201,[1]Lookup!A:H,6,FALSE)</f>
        <v>Customer Operations</v>
      </c>
      <c r="B201" t="s">
        <v>373</v>
      </c>
      <c r="C201">
        <v>159075</v>
      </c>
      <c r="D201" t="s">
        <v>379</v>
      </c>
      <c r="E201" s="15">
        <v>0</v>
      </c>
      <c r="F201" s="12" t="s">
        <v>436</v>
      </c>
    </row>
    <row r="202" spans="1:6" s="1" customFormat="1" x14ac:dyDescent="0.25">
      <c r="A202" t="str">
        <f>VLOOKUP(C202,[1]Lookup!A:H,6,FALSE)</f>
        <v>Customer Operations</v>
      </c>
      <c r="B202" t="s">
        <v>380</v>
      </c>
      <c r="C202">
        <v>159075</v>
      </c>
      <c r="D202" t="s">
        <v>379</v>
      </c>
      <c r="E202" s="15">
        <v>0</v>
      </c>
      <c r="F202" s="12" t="s">
        <v>436</v>
      </c>
    </row>
    <row r="203" spans="1:6" s="1" customFormat="1" x14ac:dyDescent="0.25">
      <c r="A203" t="str">
        <f>VLOOKUP(C203,[1]Lookup!A:H,6,FALSE)</f>
        <v>Customer Operations</v>
      </c>
      <c r="B203" t="s">
        <v>373</v>
      </c>
      <c r="C203">
        <v>159075</v>
      </c>
      <c r="D203" t="s">
        <v>379</v>
      </c>
      <c r="E203" s="15">
        <v>0</v>
      </c>
      <c r="F203" s="12" t="s">
        <v>436</v>
      </c>
    </row>
    <row r="204" spans="1:6" s="1" customFormat="1" x14ac:dyDescent="0.25">
      <c r="A204" t="str">
        <f>VLOOKUP(C204,[1]Lookup!A:H,6,FALSE)</f>
        <v>Customer Operations</v>
      </c>
      <c r="B204" t="s">
        <v>373</v>
      </c>
      <c r="C204">
        <v>159075</v>
      </c>
      <c r="D204" t="s">
        <v>379</v>
      </c>
      <c r="E204" s="15">
        <v>0</v>
      </c>
      <c r="F204" s="12" t="s">
        <v>436</v>
      </c>
    </row>
    <row r="205" spans="1:6" s="1" customFormat="1" x14ac:dyDescent="0.25">
      <c r="A205" t="str">
        <f>VLOOKUP(C205,[1]Lookup!A:H,6,FALSE)</f>
        <v>Customer Operations</v>
      </c>
      <c r="B205" t="s">
        <v>373</v>
      </c>
      <c r="C205">
        <v>159075</v>
      </c>
      <c r="D205" t="s">
        <v>379</v>
      </c>
      <c r="E205" s="15">
        <v>0</v>
      </c>
      <c r="F205" s="12" t="s">
        <v>436</v>
      </c>
    </row>
    <row r="206" spans="1:6" s="1" customFormat="1" x14ac:dyDescent="0.25">
      <c r="A206" t="str">
        <f>VLOOKUP(C206,[1]Lookup!A:H,6,FALSE)</f>
        <v>Customer Operations</v>
      </c>
      <c r="B206" t="s">
        <v>373</v>
      </c>
      <c r="C206">
        <v>159075</v>
      </c>
      <c r="D206" t="s">
        <v>379</v>
      </c>
      <c r="E206" s="15">
        <v>0</v>
      </c>
      <c r="F206" s="12" t="s">
        <v>436</v>
      </c>
    </row>
    <row r="207" spans="1:6" s="1" customFormat="1" x14ac:dyDescent="0.25">
      <c r="A207" t="str">
        <f>VLOOKUP(C207,[1]Lookup!A:H,6,FALSE)</f>
        <v>Customer Operations</v>
      </c>
      <c r="B207" t="s">
        <v>373</v>
      </c>
      <c r="C207">
        <v>159075</v>
      </c>
      <c r="D207" t="s">
        <v>379</v>
      </c>
      <c r="E207" s="15">
        <v>0</v>
      </c>
      <c r="F207" s="12" t="s">
        <v>436</v>
      </c>
    </row>
    <row r="208" spans="1:6" s="1" customFormat="1" x14ac:dyDescent="0.25">
      <c r="A208" t="str">
        <f>VLOOKUP(C208,[1]Lookup!A:H,6,FALSE)</f>
        <v>Customer Operations</v>
      </c>
      <c r="B208" t="s">
        <v>373</v>
      </c>
      <c r="C208">
        <v>159075</v>
      </c>
      <c r="D208" t="s">
        <v>379</v>
      </c>
      <c r="E208" s="15">
        <v>0</v>
      </c>
      <c r="F208" s="12" t="s">
        <v>436</v>
      </c>
    </row>
    <row r="209" spans="1:6" s="1" customFormat="1" x14ac:dyDescent="0.25">
      <c r="A209" t="str">
        <f>VLOOKUP(C209,[1]Lookup!A:H,6,FALSE)</f>
        <v>Customer Operations</v>
      </c>
      <c r="B209" t="s">
        <v>373</v>
      </c>
      <c r="C209">
        <v>159075</v>
      </c>
      <c r="D209" t="s">
        <v>379</v>
      </c>
      <c r="E209" s="15">
        <v>0</v>
      </c>
      <c r="F209" s="12" t="s">
        <v>436</v>
      </c>
    </row>
    <row r="210" spans="1:6" s="1" customFormat="1" x14ac:dyDescent="0.25">
      <c r="A210" t="str">
        <f>VLOOKUP(C210,[1]Lookup!A:H,6,FALSE)</f>
        <v>Customer Operations</v>
      </c>
      <c r="B210" t="s">
        <v>380</v>
      </c>
      <c r="C210">
        <v>159075</v>
      </c>
      <c r="D210" t="s">
        <v>379</v>
      </c>
      <c r="E210" s="15">
        <v>0</v>
      </c>
      <c r="F210" s="12" t="s">
        <v>436</v>
      </c>
    </row>
    <row r="211" spans="1:6" s="1" customFormat="1" x14ac:dyDescent="0.25">
      <c r="A211" t="str">
        <f>VLOOKUP(C211,[1]Lookup!A:H,6,FALSE)</f>
        <v>Customer Operations</v>
      </c>
      <c r="B211" t="s">
        <v>380</v>
      </c>
      <c r="C211">
        <v>159075</v>
      </c>
      <c r="D211" t="s">
        <v>379</v>
      </c>
      <c r="E211" s="15">
        <v>0</v>
      </c>
      <c r="F211" s="12" t="s">
        <v>436</v>
      </c>
    </row>
    <row r="212" spans="1:6" s="1" customFormat="1" x14ac:dyDescent="0.25">
      <c r="A212" t="str">
        <f>VLOOKUP(C212,[1]Lookup!A:H,6,FALSE)</f>
        <v>Customer Operations</v>
      </c>
      <c r="B212" t="s">
        <v>381</v>
      </c>
      <c r="C212">
        <v>159075</v>
      </c>
      <c r="D212" t="s">
        <v>379</v>
      </c>
      <c r="E212" s="15">
        <v>0</v>
      </c>
      <c r="F212" s="12" t="s">
        <v>436</v>
      </c>
    </row>
    <row r="213" spans="1:6" s="1" customFormat="1" x14ac:dyDescent="0.25">
      <c r="A213" t="str">
        <f>VLOOKUP(C213,[1]Lookup!A:H,6,FALSE)</f>
        <v>Customer Operations</v>
      </c>
      <c r="B213" t="s">
        <v>373</v>
      </c>
      <c r="C213">
        <v>159075</v>
      </c>
      <c r="D213" t="s">
        <v>379</v>
      </c>
      <c r="E213" s="15">
        <v>0</v>
      </c>
      <c r="F213" s="12" t="s">
        <v>436</v>
      </c>
    </row>
    <row r="214" spans="1:6" s="1" customFormat="1" x14ac:dyDescent="0.25">
      <c r="A214" t="str">
        <f>VLOOKUP(C214,[1]Lookup!A:H,6,FALSE)</f>
        <v>Customer Operations</v>
      </c>
      <c r="B214" t="s">
        <v>373</v>
      </c>
      <c r="C214">
        <v>159075</v>
      </c>
      <c r="D214" t="s">
        <v>379</v>
      </c>
      <c r="E214" s="15">
        <v>0</v>
      </c>
      <c r="F214" s="12" t="s">
        <v>436</v>
      </c>
    </row>
    <row r="215" spans="1:6" s="1" customFormat="1" x14ac:dyDescent="0.25">
      <c r="A215" t="str">
        <f>VLOOKUP(C215,[1]Lookup!A:H,6,FALSE)</f>
        <v>Customer Operations</v>
      </c>
      <c r="B215" t="s">
        <v>380</v>
      </c>
      <c r="C215">
        <v>159075</v>
      </c>
      <c r="D215" t="s">
        <v>379</v>
      </c>
      <c r="E215" s="15">
        <v>0</v>
      </c>
      <c r="F215" s="12" t="s">
        <v>436</v>
      </c>
    </row>
    <row r="216" spans="1:6" s="1" customFormat="1" x14ac:dyDescent="0.25">
      <c r="A216" t="str">
        <f>VLOOKUP(C216,[1]Lookup!A:H,6,FALSE)</f>
        <v>Customer Operations</v>
      </c>
      <c r="B216" t="s">
        <v>373</v>
      </c>
      <c r="C216">
        <v>159075</v>
      </c>
      <c r="D216" t="s">
        <v>379</v>
      </c>
      <c r="E216" s="15">
        <v>0</v>
      </c>
      <c r="F216" s="12" t="s">
        <v>436</v>
      </c>
    </row>
    <row r="217" spans="1:6" s="1" customFormat="1" x14ac:dyDescent="0.25">
      <c r="A217" t="str">
        <f>VLOOKUP(C217,[1]Lookup!A:H,6,FALSE)</f>
        <v>Customer Operations</v>
      </c>
      <c r="B217" t="s">
        <v>373</v>
      </c>
      <c r="C217">
        <v>159075</v>
      </c>
      <c r="D217" t="s">
        <v>379</v>
      </c>
      <c r="E217" s="15">
        <v>0</v>
      </c>
      <c r="F217" s="12" t="s">
        <v>436</v>
      </c>
    </row>
    <row r="218" spans="1:6" s="1" customFormat="1" x14ac:dyDescent="0.25">
      <c r="A218" t="str">
        <f>VLOOKUP(C218,[1]Lookup!A:H,6,FALSE)</f>
        <v>Customer Operations</v>
      </c>
      <c r="B218" t="s">
        <v>381</v>
      </c>
      <c r="C218">
        <v>159075</v>
      </c>
      <c r="D218" t="s">
        <v>379</v>
      </c>
      <c r="E218" s="15">
        <v>0</v>
      </c>
      <c r="F218" s="12" t="s">
        <v>436</v>
      </c>
    </row>
    <row r="219" spans="1:6" s="1" customFormat="1" x14ac:dyDescent="0.25">
      <c r="A219" t="str">
        <f>VLOOKUP(C219,[1]Lookup!A:H,6,FALSE)</f>
        <v>Customer Operations</v>
      </c>
      <c r="B219" t="s">
        <v>373</v>
      </c>
      <c r="C219">
        <v>159075</v>
      </c>
      <c r="D219" t="s">
        <v>379</v>
      </c>
      <c r="E219" s="15">
        <v>0</v>
      </c>
      <c r="F219" s="12" t="s">
        <v>436</v>
      </c>
    </row>
    <row r="220" spans="1:6" s="1" customFormat="1" x14ac:dyDescent="0.25">
      <c r="A220" t="str">
        <f>VLOOKUP(C220,[1]Lookup!A:H,6,FALSE)</f>
        <v>Customer Operations</v>
      </c>
      <c r="B220" t="s">
        <v>373</v>
      </c>
      <c r="C220">
        <v>159075</v>
      </c>
      <c r="D220" t="s">
        <v>379</v>
      </c>
      <c r="E220" s="15">
        <v>0</v>
      </c>
      <c r="F220" s="12" t="s">
        <v>436</v>
      </c>
    </row>
    <row r="221" spans="1:6" s="1" customFormat="1" x14ac:dyDescent="0.25">
      <c r="A221" t="str">
        <f>VLOOKUP(C221,[1]Lookup!A:H,6,FALSE)</f>
        <v>Customer Operations</v>
      </c>
      <c r="B221" t="s">
        <v>380</v>
      </c>
      <c r="C221">
        <v>159075</v>
      </c>
      <c r="D221" t="s">
        <v>379</v>
      </c>
      <c r="E221" s="15">
        <v>0</v>
      </c>
      <c r="F221" s="12" t="s">
        <v>436</v>
      </c>
    </row>
    <row r="222" spans="1:6" s="1" customFormat="1" x14ac:dyDescent="0.25">
      <c r="A222" t="str">
        <f>VLOOKUP(C222,[1]Lookup!A:H,6,FALSE)</f>
        <v>Customer Operations</v>
      </c>
      <c r="B222" t="s">
        <v>381</v>
      </c>
      <c r="C222">
        <v>159075</v>
      </c>
      <c r="D222" t="s">
        <v>379</v>
      </c>
      <c r="E222" s="15">
        <v>0</v>
      </c>
      <c r="F222" s="12" t="s">
        <v>436</v>
      </c>
    </row>
    <row r="223" spans="1:6" s="1" customFormat="1" x14ac:dyDescent="0.25">
      <c r="A223" t="str">
        <f>VLOOKUP(C223,[1]Lookup!A:H,6,FALSE)</f>
        <v>Customer Operations</v>
      </c>
      <c r="B223" t="s">
        <v>373</v>
      </c>
      <c r="C223">
        <v>159075</v>
      </c>
      <c r="D223" t="s">
        <v>379</v>
      </c>
      <c r="E223" s="15">
        <v>0</v>
      </c>
      <c r="F223" s="12" t="s">
        <v>436</v>
      </c>
    </row>
    <row r="224" spans="1:6" s="1" customFormat="1" x14ac:dyDescent="0.25">
      <c r="A224" t="str">
        <f>VLOOKUP(C224,[1]Lookup!A:H,6,FALSE)</f>
        <v>Customer Operations</v>
      </c>
      <c r="B224" t="s">
        <v>381</v>
      </c>
      <c r="C224">
        <v>159075</v>
      </c>
      <c r="D224" t="s">
        <v>379</v>
      </c>
      <c r="E224" s="15">
        <v>0</v>
      </c>
      <c r="F224" s="12" t="s">
        <v>436</v>
      </c>
    </row>
    <row r="225" spans="1:6" s="1" customFormat="1" x14ac:dyDescent="0.25">
      <c r="A225" t="str">
        <f>VLOOKUP(C225,[1]Lookup!A:H,6,FALSE)</f>
        <v>Customer Operations</v>
      </c>
      <c r="B225" t="s">
        <v>373</v>
      </c>
      <c r="C225">
        <v>159075</v>
      </c>
      <c r="D225" t="s">
        <v>379</v>
      </c>
      <c r="E225" s="15">
        <v>0</v>
      </c>
      <c r="F225" s="12" t="s">
        <v>436</v>
      </c>
    </row>
    <row r="226" spans="1:6" s="1" customFormat="1" x14ac:dyDescent="0.25">
      <c r="A226" t="str">
        <f>VLOOKUP(C226,[1]Lookup!A:H,6,FALSE)</f>
        <v>Customer Operations</v>
      </c>
      <c r="B226" t="s">
        <v>380</v>
      </c>
      <c r="C226">
        <v>159075</v>
      </c>
      <c r="D226" t="s">
        <v>379</v>
      </c>
      <c r="E226" s="15">
        <v>0</v>
      </c>
      <c r="F226" s="12" t="s">
        <v>436</v>
      </c>
    </row>
    <row r="227" spans="1:6" s="1" customFormat="1" x14ac:dyDescent="0.25">
      <c r="A227" t="str">
        <f>VLOOKUP(C227,[1]Lookup!A:H,6,FALSE)</f>
        <v>Customer Operations</v>
      </c>
      <c r="B227" t="s">
        <v>373</v>
      </c>
      <c r="C227">
        <v>159075</v>
      </c>
      <c r="D227" t="s">
        <v>379</v>
      </c>
      <c r="E227" s="15">
        <v>0</v>
      </c>
      <c r="F227" s="12" t="s">
        <v>436</v>
      </c>
    </row>
    <row r="228" spans="1:6" s="1" customFormat="1" x14ac:dyDescent="0.25">
      <c r="A228" t="str">
        <f>VLOOKUP(C228,[1]Lookup!A:H,6,FALSE)</f>
        <v>Customer Operations</v>
      </c>
      <c r="B228" t="s">
        <v>381</v>
      </c>
      <c r="C228">
        <v>159075</v>
      </c>
      <c r="D228" t="s">
        <v>379</v>
      </c>
      <c r="E228" s="15">
        <v>0</v>
      </c>
      <c r="F228" s="12" t="s">
        <v>436</v>
      </c>
    </row>
    <row r="229" spans="1:6" s="1" customFormat="1" x14ac:dyDescent="0.25">
      <c r="A229" t="str">
        <f>VLOOKUP(C229,[1]Lookup!A:H,6,FALSE)</f>
        <v>Customer Operations</v>
      </c>
      <c r="B229" t="s">
        <v>381</v>
      </c>
      <c r="C229">
        <v>159075</v>
      </c>
      <c r="D229" t="s">
        <v>379</v>
      </c>
      <c r="E229" s="15">
        <v>0</v>
      </c>
      <c r="F229" s="12" t="s">
        <v>436</v>
      </c>
    </row>
    <row r="230" spans="1:6" s="1" customFormat="1" x14ac:dyDescent="0.25">
      <c r="A230" t="str">
        <f>VLOOKUP(C230,[1]Lookup!A:H,6,FALSE)</f>
        <v>Customer Operations</v>
      </c>
      <c r="B230" t="s">
        <v>380</v>
      </c>
      <c r="C230">
        <v>159075</v>
      </c>
      <c r="D230" t="s">
        <v>379</v>
      </c>
      <c r="E230" s="15">
        <v>0</v>
      </c>
      <c r="F230" s="12" t="s">
        <v>436</v>
      </c>
    </row>
    <row r="231" spans="1:6" s="1" customFormat="1" x14ac:dyDescent="0.25">
      <c r="A231" t="str">
        <f>VLOOKUP(C231,[1]Lookup!A:H,6,FALSE)</f>
        <v>Customer Operations</v>
      </c>
      <c r="B231" t="s">
        <v>373</v>
      </c>
      <c r="C231">
        <v>159076</v>
      </c>
      <c r="D231" t="s">
        <v>374</v>
      </c>
      <c r="E231" s="15">
        <v>0</v>
      </c>
      <c r="F231" s="12" t="s">
        <v>436</v>
      </c>
    </row>
    <row r="232" spans="1:6" s="1" customFormat="1" x14ac:dyDescent="0.25">
      <c r="A232" t="str">
        <f>VLOOKUP(C232,[1]Lookup!A:H,6,FALSE)</f>
        <v>Customer Operations</v>
      </c>
      <c r="B232" t="s">
        <v>373</v>
      </c>
      <c r="C232">
        <v>159076</v>
      </c>
      <c r="D232" t="s">
        <v>374</v>
      </c>
      <c r="E232" s="15">
        <v>0</v>
      </c>
      <c r="F232" s="12" t="s">
        <v>436</v>
      </c>
    </row>
    <row r="233" spans="1:6" s="1" customFormat="1" x14ac:dyDescent="0.25">
      <c r="A233" t="str">
        <f>VLOOKUP(C233,[1]Lookup!A:H,6,FALSE)</f>
        <v>Customer Operations</v>
      </c>
      <c r="B233" t="s">
        <v>378</v>
      </c>
      <c r="C233">
        <v>159076</v>
      </c>
      <c r="D233" t="s">
        <v>374</v>
      </c>
      <c r="E233" s="15">
        <v>0</v>
      </c>
      <c r="F233" s="12" t="s">
        <v>436</v>
      </c>
    </row>
    <row r="234" spans="1:6" s="1" customFormat="1" x14ac:dyDescent="0.25">
      <c r="A234" t="str">
        <f>VLOOKUP(C234,[1]Lookup!A:H,6,FALSE)</f>
        <v>Customer Operations</v>
      </c>
      <c r="B234" t="s">
        <v>373</v>
      </c>
      <c r="C234">
        <v>159076</v>
      </c>
      <c r="D234" t="s">
        <v>374</v>
      </c>
      <c r="E234" s="15">
        <v>0</v>
      </c>
      <c r="F234" s="12" t="s">
        <v>436</v>
      </c>
    </row>
    <row r="235" spans="1:6" s="1" customFormat="1" x14ac:dyDescent="0.25">
      <c r="A235" t="str">
        <f>VLOOKUP(C235,[1]Lookup!A:H,6,FALSE)</f>
        <v>Customer Operations</v>
      </c>
      <c r="B235" t="s">
        <v>375</v>
      </c>
      <c r="C235">
        <v>159076</v>
      </c>
      <c r="D235" t="s">
        <v>374</v>
      </c>
      <c r="E235" s="15">
        <v>0</v>
      </c>
      <c r="F235" s="12" t="s">
        <v>436</v>
      </c>
    </row>
    <row r="236" spans="1:6" s="1" customFormat="1" x14ac:dyDescent="0.25">
      <c r="A236" t="str">
        <f>VLOOKUP(C236,[1]Lookup!A:H,6,FALSE)</f>
        <v>Customer Operations</v>
      </c>
      <c r="B236" t="s">
        <v>365</v>
      </c>
      <c r="C236">
        <v>159076</v>
      </c>
      <c r="D236" t="s">
        <v>374</v>
      </c>
      <c r="E236" s="15">
        <v>0</v>
      </c>
      <c r="F236" s="12" t="s">
        <v>436</v>
      </c>
    </row>
    <row r="237" spans="1:6" s="1" customFormat="1" x14ac:dyDescent="0.25">
      <c r="A237" t="str">
        <f>VLOOKUP(C237,[1]Lookup!A:H,6,FALSE)</f>
        <v>Customer Operations</v>
      </c>
      <c r="B237" t="s">
        <v>373</v>
      </c>
      <c r="C237">
        <v>159076</v>
      </c>
      <c r="D237" t="s">
        <v>374</v>
      </c>
      <c r="E237" s="15">
        <v>0</v>
      </c>
      <c r="F237" s="12" t="s">
        <v>436</v>
      </c>
    </row>
    <row r="238" spans="1:6" s="1" customFormat="1" x14ac:dyDescent="0.25">
      <c r="A238" t="str">
        <f>VLOOKUP(C238,[1]Lookup!A:H,6,FALSE)</f>
        <v>Customer Operations</v>
      </c>
      <c r="B238" t="s">
        <v>375</v>
      </c>
      <c r="C238">
        <v>159076</v>
      </c>
      <c r="D238" t="s">
        <v>374</v>
      </c>
      <c r="E238" s="15">
        <v>0</v>
      </c>
      <c r="F238" s="12" t="s">
        <v>436</v>
      </c>
    </row>
    <row r="239" spans="1:6" s="1" customFormat="1" x14ac:dyDescent="0.25">
      <c r="A239" t="str">
        <f>VLOOKUP(C239,[1]Lookup!A:H,6,FALSE)</f>
        <v>Customer Operations</v>
      </c>
      <c r="B239" t="s">
        <v>373</v>
      </c>
      <c r="C239">
        <v>159076</v>
      </c>
      <c r="D239" t="s">
        <v>374</v>
      </c>
      <c r="E239" s="15">
        <v>0</v>
      </c>
      <c r="F239" s="12" t="s">
        <v>436</v>
      </c>
    </row>
    <row r="240" spans="1:6" s="1" customFormat="1" x14ac:dyDescent="0.25">
      <c r="A240" t="str">
        <f>VLOOKUP(C240,[1]Lookup!A:H,6,FALSE)</f>
        <v>Customer Operations</v>
      </c>
      <c r="B240" t="s">
        <v>373</v>
      </c>
      <c r="C240">
        <v>159076</v>
      </c>
      <c r="D240" t="s">
        <v>374</v>
      </c>
      <c r="E240" s="15">
        <v>0</v>
      </c>
      <c r="F240" s="12" t="s">
        <v>436</v>
      </c>
    </row>
    <row r="241" spans="1:6" s="1" customFormat="1" x14ac:dyDescent="0.25">
      <c r="A241" t="str">
        <f>VLOOKUP(C241,[1]Lookup!A:H,6,FALSE)</f>
        <v>Customer Operations</v>
      </c>
      <c r="B241" t="s">
        <v>375</v>
      </c>
      <c r="C241">
        <v>159076</v>
      </c>
      <c r="D241" t="s">
        <v>374</v>
      </c>
      <c r="E241" s="15">
        <v>0</v>
      </c>
      <c r="F241" s="12" t="s">
        <v>436</v>
      </c>
    </row>
    <row r="242" spans="1:6" s="1" customFormat="1" x14ac:dyDescent="0.25">
      <c r="A242" t="str">
        <f>VLOOKUP(C242,[1]Lookup!A:H,6,FALSE)</f>
        <v>Customer Operations</v>
      </c>
      <c r="B242" t="s">
        <v>373</v>
      </c>
      <c r="C242">
        <v>159076</v>
      </c>
      <c r="D242" t="s">
        <v>374</v>
      </c>
      <c r="E242" s="15">
        <v>0</v>
      </c>
      <c r="F242" s="12" t="s">
        <v>436</v>
      </c>
    </row>
    <row r="243" spans="1:6" s="1" customFormat="1" x14ac:dyDescent="0.25">
      <c r="A243" t="str">
        <f>VLOOKUP(C243,[1]Lookup!A:H,6,FALSE)</f>
        <v>Customer Operations</v>
      </c>
      <c r="B243" t="s">
        <v>365</v>
      </c>
      <c r="C243">
        <v>159076</v>
      </c>
      <c r="D243" t="s">
        <v>374</v>
      </c>
      <c r="E243" s="15">
        <v>0</v>
      </c>
      <c r="F243" s="12" t="s">
        <v>436</v>
      </c>
    </row>
    <row r="244" spans="1:6" s="1" customFormat="1" x14ac:dyDescent="0.25">
      <c r="A244" t="str">
        <f>VLOOKUP(C244,[1]Lookup!A:H,6,FALSE)</f>
        <v>Customer Operations</v>
      </c>
      <c r="B244" t="s">
        <v>373</v>
      </c>
      <c r="C244">
        <v>159076</v>
      </c>
      <c r="D244" t="s">
        <v>374</v>
      </c>
      <c r="E244" s="15">
        <v>0</v>
      </c>
      <c r="F244" s="12" t="s">
        <v>436</v>
      </c>
    </row>
    <row r="245" spans="1:6" s="1" customFormat="1" x14ac:dyDescent="0.25">
      <c r="A245" t="str">
        <f>VLOOKUP(C245,[1]Lookup!A:H,6,FALSE)</f>
        <v>Customer Operations</v>
      </c>
      <c r="B245" t="s">
        <v>375</v>
      </c>
      <c r="C245">
        <v>159076</v>
      </c>
      <c r="D245" t="s">
        <v>374</v>
      </c>
      <c r="E245" s="15">
        <v>0</v>
      </c>
      <c r="F245" s="12" t="s">
        <v>436</v>
      </c>
    </row>
    <row r="246" spans="1:6" s="1" customFormat="1" x14ac:dyDescent="0.25">
      <c r="A246" t="str">
        <f>VLOOKUP(C246,[1]Lookup!A:H,6,FALSE)</f>
        <v>Customer Operations</v>
      </c>
      <c r="B246" t="s">
        <v>365</v>
      </c>
      <c r="C246">
        <v>159076</v>
      </c>
      <c r="D246" t="s">
        <v>374</v>
      </c>
      <c r="E246" s="15">
        <v>0</v>
      </c>
      <c r="F246" s="12" t="s">
        <v>436</v>
      </c>
    </row>
    <row r="247" spans="1:6" s="1" customFormat="1" x14ac:dyDescent="0.25">
      <c r="A247" t="str">
        <f>VLOOKUP(C247,[1]Lookup!A:H,6,FALSE)</f>
        <v>Customer Operations</v>
      </c>
      <c r="B247" t="s">
        <v>373</v>
      </c>
      <c r="C247">
        <v>159076</v>
      </c>
      <c r="D247" t="s">
        <v>374</v>
      </c>
      <c r="E247" s="15">
        <v>0</v>
      </c>
      <c r="F247" s="12" t="s">
        <v>436</v>
      </c>
    </row>
    <row r="248" spans="1:6" s="1" customFormat="1" x14ac:dyDescent="0.25">
      <c r="A248" t="str">
        <f>VLOOKUP(C248,[1]Lookup!A:H,6,FALSE)</f>
        <v>Customer Operations</v>
      </c>
      <c r="B248" t="s">
        <v>375</v>
      </c>
      <c r="C248">
        <v>159076</v>
      </c>
      <c r="D248" t="s">
        <v>374</v>
      </c>
      <c r="E248" s="15">
        <v>0</v>
      </c>
      <c r="F248" s="12" t="s">
        <v>436</v>
      </c>
    </row>
    <row r="249" spans="1:6" s="1" customFormat="1" x14ac:dyDescent="0.25">
      <c r="A249" t="str">
        <f>VLOOKUP(C249,[1]Lookup!A:H,6,FALSE)</f>
        <v>Customer Operations</v>
      </c>
      <c r="B249" t="s">
        <v>373</v>
      </c>
      <c r="C249">
        <v>159076</v>
      </c>
      <c r="D249" t="s">
        <v>374</v>
      </c>
      <c r="E249" s="15">
        <v>0</v>
      </c>
      <c r="F249" s="12" t="s">
        <v>436</v>
      </c>
    </row>
    <row r="250" spans="1:6" s="1" customFormat="1" x14ac:dyDescent="0.25">
      <c r="A250" t="str">
        <f>VLOOKUP(C250,[1]Lookup!A:H,6,FALSE)</f>
        <v>Customer Operations</v>
      </c>
      <c r="B250" t="s">
        <v>373</v>
      </c>
      <c r="C250">
        <v>159076</v>
      </c>
      <c r="D250" t="s">
        <v>374</v>
      </c>
      <c r="E250" s="15">
        <v>0</v>
      </c>
      <c r="F250" s="12" t="s">
        <v>436</v>
      </c>
    </row>
    <row r="251" spans="1:6" s="1" customFormat="1" x14ac:dyDescent="0.25">
      <c r="A251" t="str">
        <f>VLOOKUP(C251,[1]Lookup!A:H,6,FALSE)</f>
        <v>Customer Operations</v>
      </c>
      <c r="B251" t="s">
        <v>365</v>
      </c>
      <c r="C251">
        <v>159076</v>
      </c>
      <c r="D251" t="s">
        <v>374</v>
      </c>
      <c r="E251" s="15">
        <v>0</v>
      </c>
      <c r="F251" s="12" t="s">
        <v>436</v>
      </c>
    </row>
    <row r="252" spans="1:6" s="1" customFormat="1" x14ac:dyDescent="0.25">
      <c r="A252" t="str">
        <f>VLOOKUP(C252,[1]Lookup!A:H,6,FALSE)</f>
        <v>Customer Operations</v>
      </c>
      <c r="B252" t="s">
        <v>375</v>
      </c>
      <c r="C252">
        <v>159076</v>
      </c>
      <c r="D252" t="s">
        <v>374</v>
      </c>
      <c r="E252" s="15">
        <v>0</v>
      </c>
      <c r="F252" s="12" t="s">
        <v>436</v>
      </c>
    </row>
    <row r="253" spans="1:6" s="1" customFormat="1" x14ac:dyDescent="0.25">
      <c r="A253" t="str">
        <f>VLOOKUP(C253,[1]Lookup!A:H,6,FALSE)</f>
        <v>Customer Operations</v>
      </c>
      <c r="B253" t="s">
        <v>375</v>
      </c>
      <c r="C253">
        <v>159076</v>
      </c>
      <c r="D253" t="s">
        <v>374</v>
      </c>
      <c r="E253" s="15">
        <v>0</v>
      </c>
      <c r="F253" s="12" t="s">
        <v>436</v>
      </c>
    </row>
    <row r="254" spans="1:6" s="1" customFormat="1" x14ac:dyDescent="0.25">
      <c r="A254" t="str">
        <f>VLOOKUP(C254,[1]Lookup!A:H,6,FALSE)</f>
        <v>Customer Operations</v>
      </c>
      <c r="B254" t="s">
        <v>377</v>
      </c>
      <c r="C254">
        <v>159076</v>
      </c>
      <c r="D254" t="s">
        <v>374</v>
      </c>
      <c r="E254" s="15">
        <v>0</v>
      </c>
      <c r="F254" s="12" t="s">
        <v>436</v>
      </c>
    </row>
    <row r="255" spans="1:6" s="1" customFormat="1" x14ac:dyDescent="0.25">
      <c r="A255" t="str">
        <f>VLOOKUP(C255,[1]Lookup!A:H,6,FALSE)</f>
        <v>Customer Operations</v>
      </c>
      <c r="B255" t="s">
        <v>365</v>
      </c>
      <c r="C255">
        <v>159076</v>
      </c>
      <c r="D255" t="s">
        <v>374</v>
      </c>
      <c r="E255" s="15">
        <v>0</v>
      </c>
      <c r="F255" s="12" t="s">
        <v>436</v>
      </c>
    </row>
    <row r="256" spans="1:6" s="1" customFormat="1" x14ac:dyDescent="0.25">
      <c r="A256" t="str">
        <f>VLOOKUP(C256,[1]Lookup!A:H,6,FALSE)</f>
        <v>Customer Operations</v>
      </c>
      <c r="B256" t="s">
        <v>373</v>
      </c>
      <c r="C256">
        <v>159076</v>
      </c>
      <c r="D256" t="s">
        <v>374</v>
      </c>
      <c r="E256" s="15">
        <v>0</v>
      </c>
      <c r="F256" s="12" t="s">
        <v>436</v>
      </c>
    </row>
    <row r="257" spans="1:6" s="1" customFormat="1" x14ac:dyDescent="0.25">
      <c r="A257" t="str">
        <f>VLOOKUP(C257,[1]Lookup!A:H,6,FALSE)</f>
        <v>Customer Operations</v>
      </c>
      <c r="B257" t="s">
        <v>376</v>
      </c>
      <c r="C257">
        <v>159076</v>
      </c>
      <c r="D257" t="s">
        <v>374</v>
      </c>
      <c r="E257" s="15">
        <v>0</v>
      </c>
      <c r="F257" s="12" t="s">
        <v>436</v>
      </c>
    </row>
    <row r="258" spans="1:6" s="1" customFormat="1" x14ac:dyDescent="0.25">
      <c r="A258" t="str">
        <f>VLOOKUP(C258,[1]Lookup!A:H,6,FALSE)</f>
        <v>Customer Operations</v>
      </c>
      <c r="B258" t="s">
        <v>373</v>
      </c>
      <c r="C258">
        <v>159076</v>
      </c>
      <c r="D258" t="s">
        <v>374</v>
      </c>
      <c r="E258" s="15">
        <v>0</v>
      </c>
      <c r="F258" s="12" t="s">
        <v>436</v>
      </c>
    </row>
    <row r="259" spans="1:6" s="1" customFormat="1" x14ac:dyDescent="0.25">
      <c r="A259" t="str">
        <f>VLOOKUP(C259,[1]Lookup!A:H,6,FALSE)</f>
        <v>Customer Operations</v>
      </c>
      <c r="B259" t="s">
        <v>373</v>
      </c>
      <c r="C259">
        <v>159076</v>
      </c>
      <c r="D259" t="s">
        <v>374</v>
      </c>
      <c r="E259" s="15">
        <v>0</v>
      </c>
      <c r="F259" s="12" t="s">
        <v>436</v>
      </c>
    </row>
    <row r="260" spans="1:6" s="1" customFormat="1" x14ac:dyDescent="0.25">
      <c r="A260" t="str">
        <f>VLOOKUP(C260,[1]Lookup!A:H,6,FALSE)</f>
        <v>Customer Operations</v>
      </c>
      <c r="B260" t="s">
        <v>375</v>
      </c>
      <c r="C260">
        <v>159076</v>
      </c>
      <c r="D260" t="s">
        <v>374</v>
      </c>
      <c r="E260" s="15">
        <v>0</v>
      </c>
      <c r="F260" s="12" t="s">
        <v>436</v>
      </c>
    </row>
    <row r="261" spans="1:6" s="1" customFormat="1" x14ac:dyDescent="0.25">
      <c r="A261" t="str">
        <f>VLOOKUP(C261,[1]Lookup!A:H,6,FALSE)</f>
        <v>Customer Operations</v>
      </c>
      <c r="B261" t="s">
        <v>365</v>
      </c>
      <c r="C261">
        <v>159076</v>
      </c>
      <c r="D261" t="s">
        <v>374</v>
      </c>
      <c r="E261" s="15">
        <v>0</v>
      </c>
      <c r="F261" s="12" t="s">
        <v>436</v>
      </c>
    </row>
    <row r="262" spans="1:6" s="1" customFormat="1" x14ac:dyDescent="0.25">
      <c r="A262" t="str">
        <f>VLOOKUP(C262,[1]Lookup!A:H,6,FALSE)</f>
        <v>Customer Operations</v>
      </c>
      <c r="B262" t="s">
        <v>257</v>
      </c>
      <c r="C262">
        <v>159083</v>
      </c>
      <c r="D262" t="s">
        <v>371</v>
      </c>
      <c r="E262" s="15">
        <v>0</v>
      </c>
      <c r="F262" s="12" t="s">
        <v>436</v>
      </c>
    </row>
    <row r="263" spans="1:6" s="1" customFormat="1" x14ac:dyDescent="0.25">
      <c r="A263" t="str">
        <f>VLOOKUP(C263,[1]Lookup!A:H,6,FALSE)</f>
        <v>Customer Operations</v>
      </c>
      <c r="B263" t="s">
        <v>372</v>
      </c>
      <c r="C263">
        <v>159083</v>
      </c>
      <c r="D263" t="s">
        <v>371</v>
      </c>
      <c r="E263" s="15">
        <v>0</v>
      </c>
      <c r="F263" s="12" t="s">
        <v>436</v>
      </c>
    </row>
    <row r="264" spans="1:6" s="1" customFormat="1" x14ac:dyDescent="0.25">
      <c r="A264" t="str">
        <f>VLOOKUP(C264,[1]Lookup!A:H,6,FALSE)</f>
        <v>Customer Operations</v>
      </c>
      <c r="B264" t="s">
        <v>361</v>
      </c>
      <c r="C264">
        <v>159098</v>
      </c>
      <c r="D264" t="s">
        <v>360</v>
      </c>
      <c r="E264" s="15">
        <v>0</v>
      </c>
      <c r="F264" s="12" t="s">
        <v>436</v>
      </c>
    </row>
    <row r="265" spans="1:6" s="1" customFormat="1" x14ac:dyDescent="0.25">
      <c r="A265" t="str">
        <f>VLOOKUP(C265,[1]Lookup!A:H,6,FALSE)</f>
        <v>Customer Operations</v>
      </c>
      <c r="B265" t="s">
        <v>361</v>
      </c>
      <c r="C265">
        <v>159098</v>
      </c>
      <c r="D265" t="s">
        <v>360</v>
      </c>
      <c r="E265" s="15">
        <v>0</v>
      </c>
      <c r="F265" s="12" t="s">
        <v>436</v>
      </c>
    </row>
    <row r="266" spans="1:6" s="1" customFormat="1" x14ac:dyDescent="0.25">
      <c r="A266" t="str">
        <f>VLOOKUP(C266,[1]Lookup!A:H,6,FALSE)</f>
        <v>Customer Operations</v>
      </c>
      <c r="B266" t="s">
        <v>366</v>
      </c>
      <c r="C266">
        <v>159098</v>
      </c>
      <c r="D266" t="s">
        <v>360</v>
      </c>
      <c r="E266" s="15">
        <v>0</v>
      </c>
      <c r="F266" s="12" t="s">
        <v>436</v>
      </c>
    </row>
    <row r="267" spans="1:6" s="1" customFormat="1" x14ac:dyDescent="0.25">
      <c r="A267" t="str">
        <f>VLOOKUP(C267,[1]Lookup!A:H,6,FALSE)</f>
        <v>Customer Operations</v>
      </c>
      <c r="B267" t="s">
        <v>365</v>
      </c>
      <c r="C267">
        <v>159098</v>
      </c>
      <c r="D267" t="s">
        <v>360</v>
      </c>
      <c r="E267" s="15">
        <v>0</v>
      </c>
      <c r="F267" s="12" t="s">
        <v>436</v>
      </c>
    </row>
    <row r="268" spans="1:6" s="1" customFormat="1" x14ac:dyDescent="0.25">
      <c r="A268" t="str">
        <f>VLOOKUP(C268,[1]Lookup!A:H,6,FALSE)</f>
        <v>Customer Operations</v>
      </c>
      <c r="B268" t="s">
        <v>361</v>
      </c>
      <c r="C268">
        <v>159098</v>
      </c>
      <c r="D268" t="s">
        <v>360</v>
      </c>
      <c r="E268" s="15">
        <v>0</v>
      </c>
      <c r="F268" s="12" t="s">
        <v>436</v>
      </c>
    </row>
    <row r="269" spans="1:6" s="1" customFormat="1" x14ac:dyDescent="0.25">
      <c r="A269" t="str">
        <f>VLOOKUP(C269,[1]Lookup!A:H,6,FALSE)</f>
        <v>Customer Operations</v>
      </c>
      <c r="B269" t="s">
        <v>361</v>
      </c>
      <c r="C269">
        <v>159098</v>
      </c>
      <c r="D269" t="s">
        <v>360</v>
      </c>
      <c r="E269" s="15">
        <v>0</v>
      </c>
      <c r="F269" s="12" t="s">
        <v>436</v>
      </c>
    </row>
    <row r="270" spans="1:6" s="1" customFormat="1" x14ac:dyDescent="0.25">
      <c r="A270" t="str">
        <f>VLOOKUP(C270,[1]Lookup!A:H,6,FALSE)</f>
        <v>Customer Operations</v>
      </c>
      <c r="B270" t="s">
        <v>361</v>
      </c>
      <c r="C270">
        <v>159098</v>
      </c>
      <c r="D270" t="s">
        <v>360</v>
      </c>
      <c r="E270" s="15">
        <v>0</v>
      </c>
      <c r="F270" s="12" t="s">
        <v>436</v>
      </c>
    </row>
    <row r="271" spans="1:6" s="1" customFormat="1" x14ac:dyDescent="0.25">
      <c r="A271" t="str">
        <f>VLOOKUP(C271,[1]Lookup!A:H,6,FALSE)</f>
        <v>Customer Operations</v>
      </c>
      <c r="B271" t="s">
        <v>363</v>
      </c>
      <c r="C271">
        <v>159098</v>
      </c>
      <c r="D271" t="s">
        <v>360</v>
      </c>
      <c r="E271" s="15">
        <v>0</v>
      </c>
      <c r="F271" s="12" t="s">
        <v>436</v>
      </c>
    </row>
    <row r="272" spans="1:6" s="1" customFormat="1" x14ac:dyDescent="0.25">
      <c r="A272" t="str">
        <f>VLOOKUP(C272,[1]Lookup!A:H,6,FALSE)</f>
        <v>Customer Operations</v>
      </c>
      <c r="B272" t="s">
        <v>361</v>
      </c>
      <c r="C272">
        <v>159098</v>
      </c>
      <c r="D272" t="s">
        <v>360</v>
      </c>
      <c r="E272" s="15">
        <v>0</v>
      </c>
      <c r="F272" s="12" t="s">
        <v>436</v>
      </c>
    </row>
    <row r="273" spans="1:6" s="1" customFormat="1" x14ac:dyDescent="0.25">
      <c r="A273" t="str">
        <f>VLOOKUP(C273,[1]Lookup!A:H,6,FALSE)</f>
        <v>Customer Operations</v>
      </c>
      <c r="B273" t="s">
        <v>361</v>
      </c>
      <c r="C273">
        <v>159098</v>
      </c>
      <c r="D273" t="s">
        <v>360</v>
      </c>
      <c r="E273" s="15">
        <v>0</v>
      </c>
      <c r="F273" s="12" t="s">
        <v>436</v>
      </c>
    </row>
    <row r="274" spans="1:6" s="1" customFormat="1" x14ac:dyDescent="0.25">
      <c r="A274" t="str">
        <f>VLOOKUP(C274,[1]Lookup!A:H,6,FALSE)</f>
        <v>Customer Operations</v>
      </c>
      <c r="B274" t="s">
        <v>361</v>
      </c>
      <c r="C274">
        <v>159098</v>
      </c>
      <c r="D274" t="s">
        <v>360</v>
      </c>
      <c r="E274" s="15">
        <v>0</v>
      </c>
      <c r="F274" s="12" t="s">
        <v>436</v>
      </c>
    </row>
    <row r="275" spans="1:6" s="1" customFormat="1" x14ac:dyDescent="0.25">
      <c r="A275" t="str">
        <f>VLOOKUP(C275,[1]Lookup!A:H,6,FALSE)</f>
        <v>Customer Operations</v>
      </c>
      <c r="B275" t="s">
        <v>364</v>
      </c>
      <c r="C275">
        <v>159098</v>
      </c>
      <c r="D275" t="s">
        <v>360</v>
      </c>
      <c r="E275" s="15">
        <v>0</v>
      </c>
      <c r="F275" s="12" t="s">
        <v>436</v>
      </c>
    </row>
    <row r="276" spans="1:6" s="1" customFormat="1" x14ac:dyDescent="0.25">
      <c r="A276" t="str">
        <f>VLOOKUP(C276,[1]Lookup!A:H,6,FALSE)</f>
        <v>Customer Operations</v>
      </c>
      <c r="B276" t="s">
        <v>361</v>
      </c>
      <c r="C276">
        <v>159098</v>
      </c>
      <c r="D276" t="s">
        <v>360</v>
      </c>
      <c r="E276" s="15">
        <v>0</v>
      </c>
      <c r="F276" s="12" t="s">
        <v>436</v>
      </c>
    </row>
    <row r="277" spans="1:6" s="1" customFormat="1" x14ac:dyDescent="0.25">
      <c r="A277" t="str">
        <f>VLOOKUP(C277,[1]Lookup!A:H,6,FALSE)</f>
        <v>Customer Operations</v>
      </c>
      <c r="B277" t="s">
        <v>361</v>
      </c>
      <c r="C277">
        <v>159098</v>
      </c>
      <c r="D277" t="s">
        <v>360</v>
      </c>
      <c r="E277" s="15">
        <v>0</v>
      </c>
      <c r="F277" s="12" t="s">
        <v>436</v>
      </c>
    </row>
    <row r="278" spans="1:6" s="1" customFormat="1" x14ac:dyDescent="0.25">
      <c r="A278" t="str">
        <f>VLOOKUP(C278,[1]Lookup!A:H,6,FALSE)</f>
        <v>Customer Operations</v>
      </c>
      <c r="B278" t="s">
        <v>363</v>
      </c>
      <c r="C278">
        <v>159098</v>
      </c>
      <c r="D278" t="s">
        <v>360</v>
      </c>
      <c r="E278" s="15">
        <v>0</v>
      </c>
      <c r="F278" s="12" t="s">
        <v>436</v>
      </c>
    </row>
    <row r="279" spans="1:6" s="1" customFormat="1" x14ac:dyDescent="0.25">
      <c r="A279" t="str">
        <f>VLOOKUP(C279,[1]Lookup!A:H,6,FALSE)</f>
        <v>Customer Operations</v>
      </c>
      <c r="B279" t="s">
        <v>366</v>
      </c>
      <c r="C279">
        <v>159098</v>
      </c>
      <c r="D279" t="s">
        <v>360</v>
      </c>
      <c r="E279" s="15">
        <v>0</v>
      </c>
      <c r="F279" s="12" t="s">
        <v>436</v>
      </c>
    </row>
    <row r="280" spans="1:6" s="1" customFormat="1" x14ac:dyDescent="0.25">
      <c r="A280" t="str">
        <f>VLOOKUP(C280,[1]Lookup!A:H,6,FALSE)</f>
        <v>Customer Operations</v>
      </c>
      <c r="B280" t="s">
        <v>361</v>
      </c>
      <c r="C280">
        <v>159098</v>
      </c>
      <c r="D280" t="s">
        <v>360</v>
      </c>
      <c r="E280" s="15">
        <v>0</v>
      </c>
      <c r="F280" s="12" t="s">
        <v>436</v>
      </c>
    </row>
    <row r="281" spans="1:6" s="1" customFormat="1" x14ac:dyDescent="0.25">
      <c r="A281" t="str">
        <f>VLOOKUP(C281,[1]Lookup!A:H,6,FALSE)</f>
        <v>Customer Operations</v>
      </c>
      <c r="B281" t="s">
        <v>362</v>
      </c>
      <c r="C281">
        <v>159098</v>
      </c>
      <c r="D281" t="s">
        <v>360</v>
      </c>
      <c r="E281" s="15">
        <v>0</v>
      </c>
      <c r="F281" s="12" t="s">
        <v>436</v>
      </c>
    </row>
    <row r="282" spans="1:6" s="1" customFormat="1" x14ac:dyDescent="0.25">
      <c r="A282" t="str">
        <f>VLOOKUP(C282,[1]Lookup!A:H,6,FALSE)</f>
        <v>Customer Operations</v>
      </c>
      <c r="B282" t="s">
        <v>365</v>
      </c>
      <c r="C282">
        <v>159098</v>
      </c>
      <c r="D282" t="s">
        <v>360</v>
      </c>
      <c r="E282" s="15">
        <v>0</v>
      </c>
      <c r="F282" s="12" t="s">
        <v>436</v>
      </c>
    </row>
    <row r="283" spans="1:6" s="1" customFormat="1" x14ac:dyDescent="0.25">
      <c r="A283" t="str">
        <f>VLOOKUP(C283,[1]Lookup!A:H,6,FALSE)</f>
        <v>Customer Operations</v>
      </c>
      <c r="B283" t="s">
        <v>361</v>
      </c>
      <c r="C283">
        <v>159098</v>
      </c>
      <c r="D283" t="s">
        <v>360</v>
      </c>
      <c r="E283" s="15">
        <v>0</v>
      </c>
      <c r="F283" s="12" t="s">
        <v>436</v>
      </c>
    </row>
    <row r="284" spans="1:6" s="1" customFormat="1" x14ac:dyDescent="0.25">
      <c r="A284" t="str">
        <f>VLOOKUP(C284,[1]Lookup!A:H,6,FALSE)</f>
        <v>Customer Operations</v>
      </c>
      <c r="B284" t="s">
        <v>365</v>
      </c>
      <c r="C284">
        <v>159098</v>
      </c>
      <c r="D284" t="s">
        <v>360</v>
      </c>
      <c r="E284" s="15">
        <v>0</v>
      </c>
      <c r="F284" s="12" t="s">
        <v>436</v>
      </c>
    </row>
    <row r="285" spans="1:6" s="1" customFormat="1" x14ac:dyDescent="0.25">
      <c r="A285" t="str">
        <f>VLOOKUP(C285,[1]Lookup!A:H,6,FALSE)</f>
        <v>Customer Operations</v>
      </c>
      <c r="B285" t="s">
        <v>366</v>
      </c>
      <c r="C285">
        <v>159098</v>
      </c>
      <c r="D285" t="s">
        <v>360</v>
      </c>
      <c r="E285" s="15">
        <v>0</v>
      </c>
      <c r="F285" s="12" t="s">
        <v>436</v>
      </c>
    </row>
    <row r="286" spans="1:6" s="1" customFormat="1" x14ac:dyDescent="0.25">
      <c r="A286" t="str">
        <f>VLOOKUP(C286,[1]Lookup!A:H,6,FALSE)</f>
        <v>Customer Operations</v>
      </c>
      <c r="B286" t="s">
        <v>362</v>
      </c>
      <c r="C286">
        <v>159098</v>
      </c>
      <c r="D286" t="s">
        <v>360</v>
      </c>
      <c r="E286" s="15">
        <v>0</v>
      </c>
      <c r="F286" s="12" t="s">
        <v>436</v>
      </c>
    </row>
    <row r="287" spans="1:6" s="1" customFormat="1" x14ac:dyDescent="0.25">
      <c r="A287" t="str">
        <f>VLOOKUP(C287,[1]Lookup!A:H,6,FALSE)</f>
        <v>Customer Operations</v>
      </c>
      <c r="B287" t="s">
        <v>361</v>
      </c>
      <c r="C287">
        <v>159098</v>
      </c>
      <c r="D287" t="s">
        <v>360</v>
      </c>
      <c r="E287" s="15">
        <v>0</v>
      </c>
      <c r="F287" s="12" t="s">
        <v>436</v>
      </c>
    </row>
    <row r="288" spans="1:6" s="1" customFormat="1" x14ac:dyDescent="0.25">
      <c r="A288" t="str">
        <f>VLOOKUP(C288,[1]Lookup!A:H,6,FALSE)</f>
        <v>Customer Operations</v>
      </c>
      <c r="B288" t="s">
        <v>364</v>
      </c>
      <c r="C288">
        <v>159098</v>
      </c>
      <c r="D288" t="s">
        <v>360</v>
      </c>
      <c r="E288" s="15">
        <v>0</v>
      </c>
      <c r="F288" s="12" t="s">
        <v>436</v>
      </c>
    </row>
    <row r="289" spans="1:6" s="1" customFormat="1" x14ac:dyDescent="0.25">
      <c r="A289" t="str">
        <f>VLOOKUP(C289,[1]Lookup!A:H,6,FALSE)</f>
        <v>Customer Operations</v>
      </c>
      <c r="B289" t="s">
        <v>361</v>
      </c>
      <c r="C289">
        <v>159098</v>
      </c>
      <c r="D289" t="s">
        <v>360</v>
      </c>
      <c r="E289" s="15">
        <v>0</v>
      </c>
      <c r="F289" s="12" t="s">
        <v>436</v>
      </c>
    </row>
    <row r="290" spans="1:6" s="1" customFormat="1" x14ac:dyDescent="0.25">
      <c r="A290" t="str">
        <f>VLOOKUP(C290,[1]Lookup!A:H,6,FALSE)</f>
        <v>Customer Operations</v>
      </c>
      <c r="B290" t="s">
        <v>361</v>
      </c>
      <c r="C290">
        <v>159098</v>
      </c>
      <c r="D290" t="s">
        <v>360</v>
      </c>
      <c r="E290" s="15">
        <v>0</v>
      </c>
      <c r="F290" s="12" t="s">
        <v>436</v>
      </c>
    </row>
    <row r="291" spans="1:6" s="1" customFormat="1" x14ac:dyDescent="0.25">
      <c r="A291" t="str">
        <f>VLOOKUP(C291,[1]Lookup!A:H,6,FALSE)</f>
        <v>Customer Operations</v>
      </c>
      <c r="B291" t="s">
        <v>361</v>
      </c>
      <c r="C291">
        <v>159098</v>
      </c>
      <c r="D291" t="s">
        <v>360</v>
      </c>
      <c r="E291" s="15">
        <v>0</v>
      </c>
      <c r="F291" s="12" t="s">
        <v>436</v>
      </c>
    </row>
    <row r="292" spans="1:6" s="1" customFormat="1" x14ac:dyDescent="0.25">
      <c r="A292" t="str">
        <f>VLOOKUP(C292,[1]Lookup!A:H,6,FALSE)</f>
        <v>Customer Operations</v>
      </c>
      <c r="B292" t="s">
        <v>366</v>
      </c>
      <c r="C292">
        <v>159098</v>
      </c>
      <c r="D292" t="s">
        <v>360</v>
      </c>
      <c r="E292" s="15">
        <v>0</v>
      </c>
      <c r="F292" s="12" t="s">
        <v>436</v>
      </c>
    </row>
    <row r="293" spans="1:6" s="1" customFormat="1" x14ac:dyDescent="0.25">
      <c r="A293" t="str">
        <f>VLOOKUP(C293,[1]Lookup!A:H,6,FALSE)</f>
        <v>Customer Operations</v>
      </c>
      <c r="B293" t="s">
        <v>364</v>
      </c>
      <c r="C293">
        <v>159098</v>
      </c>
      <c r="D293" t="s">
        <v>360</v>
      </c>
      <c r="E293" s="15">
        <v>0</v>
      </c>
      <c r="F293" s="12" t="s">
        <v>436</v>
      </c>
    </row>
    <row r="294" spans="1:6" s="1" customFormat="1" x14ac:dyDescent="0.25">
      <c r="A294" t="str">
        <f>VLOOKUP(C294,[1]Lookup!A:H,6,FALSE)</f>
        <v>Customer Operations</v>
      </c>
      <c r="B294" t="s">
        <v>361</v>
      </c>
      <c r="C294">
        <v>159098</v>
      </c>
      <c r="D294" t="s">
        <v>360</v>
      </c>
      <c r="E294" s="15">
        <v>0</v>
      </c>
      <c r="F294" s="12" t="s">
        <v>436</v>
      </c>
    </row>
    <row r="295" spans="1:6" s="1" customFormat="1" x14ac:dyDescent="0.25">
      <c r="A295" t="str">
        <f>VLOOKUP(C295,[1]Lookup!A:H,6,FALSE)</f>
        <v>Customer Operations</v>
      </c>
      <c r="B295" t="s">
        <v>361</v>
      </c>
      <c r="C295">
        <v>159098</v>
      </c>
      <c r="D295" t="s">
        <v>360</v>
      </c>
      <c r="E295" s="15">
        <v>0</v>
      </c>
      <c r="F295" s="12" t="s">
        <v>436</v>
      </c>
    </row>
    <row r="296" spans="1:6" s="1" customFormat="1" x14ac:dyDescent="0.25">
      <c r="A296" t="str">
        <f>VLOOKUP(C296,[1]Lookup!A:H,6,FALSE)</f>
        <v>Customer Operations</v>
      </c>
      <c r="B296" t="s">
        <v>362</v>
      </c>
      <c r="C296">
        <v>159098</v>
      </c>
      <c r="D296" t="s">
        <v>360</v>
      </c>
      <c r="E296" s="15">
        <v>0</v>
      </c>
      <c r="F296" s="12" t="s">
        <v>436</v>
      </c>
    </row>
    <row r="297" spans="1:6" s="1" customFormat="1" x14ac:dyDescent="0.25">
      <c r="A297" t="str">
        <f>VLOOKUP(C297,[1]Lookup!A:H,6,FALSE)</f>
        <v>Customer Operations</v>
      </c>
      <c r="B297" t="s">
        <v>361</v>
      </c>
      <c r="C297">
        <v>159098</v>
      </c>
      <c r="D297" t="s">
        <v>360</v>
      </c>
      <c r="E297" s="15">
        <v>0</v>
      </c>
      <c r="F297" s="12" t="s">
        <v>436</v>
      </c>
    </row>
    <row r="298" spans="1:6" s="1" customFormat="1" x14ac:dyDescent="0.25">
      <c r="A298" t="str">
        <f>VLOOKUP(C298,[1]Lookup!A:H,6,FALSE)</f>
        <v>Customer Operations</v>
      </c>
      <c r="B298" t="s">
        <v>366</v>
      </c>
      <c r="C298">
        <v>159098</v>
      </c>
      <c r="D298" t="s">
        <v>360</v>
      </c>
      <c r="E298" s="15">
        <v>0</v>
      </c>
      <c r="F298" s="12" t="s">
        <v>436</v>
      </c>
    </row>
    <row r="299" spans="1:6" s="1" customFormat="1" x14ac:dyDescent="0.25">
      <c r="A299" t="str">
        <f>VLOOKUP(C299,[1]Lookup!A:H,6,FALSE)</f>
        <v>Customer Operations</v>
      </c>
      <c r="B299" t="s">
        <v>365</v>
      </c>
      <c r="C299">
        <v>159098</v>
      </c>
      <c r="D299" t="s">
        <v>360</v>
      </c>
      <c r="E299" s="15">
        <v>0</v>
      </c>
      <c r="F299" s="12" t="s">
        <v>436</v>
      </c>
    </row>
    <row r="300" spans="1:6" s="1" customFormat="1" x14ac:dyDescent="0.25">
      <c r="A300" t="str">
        <f>VLOOKUP(C300,[1]Lookup!A:H,6,FALSE)</f>
        <v>Customer Operations</v>
      </c>
      <c r="B300" t="s">
        <v>361</v>
      </c>
      <c r="C300">
        <v>159098</v>
      </c>
      <c r="D300" t="s">
        <v>360</v>
      </c>
      <c r="E300" s="15">
        <v>0</v>
      </c>
      <c r="F300" s="12" t="s">
        <v>436</v>
      </c>
    </row>
    <row r="301" spans="1:6" s="1" customFormat="1" x14ac:dyDescent="0.25">
      <c r="A301" t="str">
        <f>VLOOKUP(C301,[1]Lookup!A:H,6,FALSE)</f>
        <v>Customer Operations</v>
      </c>
      <c r="B301" t="s">
        <v>361</v>
      </c>
      <c r="C301">
        <v>159098</v>
      </c>
      <c r="D301" t="s">
        <v>360</v>
      </c>
      <c r="E301" s="15">
        <v>0</v>
      </c>
      <c r="F301" s="12" t="s">
        <v>436</v>
      </c>
    </row>
    <row r="302" spans="1:6" s="1" customFormat="1" x14ac:dyDescent="0.25">
      <c r="A302" t="str">
        <f>VLOOKUP(C302,[1]Lookup!A:H,6,FALSE)</f>
        <v>Customer Operations</v>
      </c>
      <c r="B302" t="s">
        <v>370</v>
      </c>
      <c r="C302">
        <v>159098</v>
      </c>
      <c r="D302" t="s">
        <v>360</v>
      </c>
      <c r="E302" s="15">
        <v>0</v>
      </c>
      <c r="F302" s="12" t="s">
        <v>436</v>
      </c>
    </row>
    <row r="303" spans="1:6" s="1" customFormat="1" x14ac:dyDescent="0.25">
      <c r="A303" t="str">
        <f>VLOOKUP(C303,[1]Lookup!A:H,6,FALSE)</f>
        <v>Customer Operations</v>
      </c>
      <c r="B303" t="s">
        <v>362</v>
      </c>
      <c r="C303">
        <v>159098</v>
      </c>
      <c r="D303" t="s">
        <v>360</v>
      </c>
      <c r="E303" s="15">
        <v>0</v>
      </c>
      <c r="F303" s="12" t="s">
        <v>436</v>
      </c>
    </row>
    <row r="304" spans="1:6" s="1" customFormat="1" x14ac:dyDescent="0.25">
      <c r="A304" t="str">
        <f>VLOOKUP(C304,[1]Lookup!A:H,6,FALSE)</f>
        <v>Customer Operations</v>
      </c>
      <c r="B304" t="s">
        <v>365</v>
      </c>
      <c r="C304">
        <v>159098</v>
      </c>
      <c r="D304" t="s">
        <v>360</v>
      </c>
      <c r="E304" s="15">
        <v>0</v>
      </c>
      <c r="F304" s="12" t="s">
        <v>436</v>
      </c>
    </row>
    <row r="305" spans="1:6" s="1" customFormat="1" x14ac:dyDescent="0.25">
      <c r="A305" t="str">
        <f>VLOOKUP(C305,[1]Lookup!A:H,6,FALSE)</f>
        <v>Customer Operations</v>
      </c>
      <c r="B305" t="s">
        <v>361</v>
      </c>
      <c r="C305">
        <v>159098</v>
      </c>
      <c r="D305" t="s">
        <v>360</v>
      </c>
      <c r="E305" s="15">
        <v>0</v>
      </c>
      <c r="F305" s="12" t="s">
        <v>436</v>
      </c>
    </row>
    <row r="306" spans="1:6" s="1" customFormat="1" x14ac:dyDescent="0.25">
      <c r="A306" t="str">
        <f>VLOOKUP(C306,[1]Lookup!A:H,6,FALSE)</f>
        <v>Customer Operations</v>
      </c>
      <c r="B306" t="s">
        <v>361</v>
      </c>
      <c r="C306">
        <v>159098</v>
      </c>
      <c r="D306" t="s">
        <v>360</v>
      </c>
      <c r="E306" s="15">
        <v>0</v>
      </c>
      <c r="F306" s="12" t="s">
        <v>436</v>
      </c>
    </row>
    <row r="307" spans="1:6" s="1" customFormat="1" x14ac:dyDescent="0.25">
      <c r="A307" t="str">
        <f>VLOOKUP(C307,[1]Lookup!A:H,6,FALSE)</f>
        <v>Customer Operations</v>
      </c>
      <c r="B307" t="s">
        <v>361</v>
      </c>
      <c r="C307">
        <v>159098</v>
      </c>
      <c r="D307" t="s">
        <v>360</v>
      </c>
      <c r="E307" s="15">
        <v>0</v>
      </c>
      <c r="F307" s="12" t="s">
        <v>436</v>
      </c>
    </row>
    <row r="308" spans="1:6" s="1" customFormat="1" x14ac:dyDescent="0.25">
      <c r="A308" t="str">
        <f>VLOOKUP(C308,[1]Lookup!A:H,6,FALSE)</f>
        <v>Customer Operations</v>
      </c>
      <c r="B308" t="s">
        <v>362</v>
      </c>
      <c r="C308">
        <v>159098</v>
      </c>
      <c r="D308" t="s">
        <v>360</v>
      </c>
      <c r="E308" s="15">
        <v>0</v>
      </c>
      <c r="F308" s="12" t="s">
        <v>436</v>
      </c>
    </row>
    <row r="309" spans="1:6" s="1" customFormat="1" x14ac:dyDescent="0.25">
      <c r="A309" t="str">
        <f>VLOOKUP(C309,[1]Lookup!A:H,6,FALSE)</f>
        <v>Customer Operations</v>
      </c>
      <c r="B309" t="s">
        <v>365</v>
      </c>
      <c r="C309">
        <v>159098</v>
      </c>
      <c r="D309" t="s">
        <v>360</v>
      </c>
      <c r="E309" s="15">
        <v>0</v>
      </c>
      <c r="F309" s="12" t="s">
        <v>436</v>
      </c>
    </row>
    <row r="310" spans="1:6" s="1" customFormat="1" x14ac:dyDescent="0.25">
      <c r="A310" t="str">
        <f>VLOOKUP(C310,[1]Lookup!A:H,6,FALSE)</f>
        <v>Customer Operations</v>
      </c>
      <c r="B310" t="s">
        <v>361</v>
      </c>
      <c r="C310">
        <v>159098</v>
      </c>
      <c r="D310" t="s">
        <v>360</v>
      </c>
      <c r="E310" s="15">
        <v>0</v>
      </c>
      <c r="F310" s="12" t="s">
        <v>436</v>
      </c>
    </row>
    <row r="311" spans="1:6" s="1" customFormat="1" x14ac:dyDescent="0.25">
      <c r="A311" t="str">
        <f>VLOOKUP(C311,[1]Lookup!A:H,6,FALSE)</f>
        <v>Customer Operations</v>
      </c>
      <c r="B311" t="s">
        <v>361</v>
      </c>
      <c r="C311">
        <v>159098</v>
      </c>
      <c r="D311" t="s">
        <v>360</v>
      </c>
      <c r="E311" s="15">
        <v>0</v>
      </c>
      <c r="F311" s="12" t="s">
        <v>436</v>
      </c>
    </row>
    <row r="312" spans="1:6" s="1" customFormat="1" x14ac:dyDescent="0.25">
      <c r="A312" t="str">
        <f>VLOOKUP(C312,[1]Lookup!A:H,6,FALSE)</f>
        <v>Customer Operations</v>
      </c>
      <c r="B312" t="s">
        <v>361</v>
      </c>
      <c r="C312">
        <v>159098</v>
      </c>
      <c r="D312" t="s">
        <v>360</v>
      </c>
      <c r="E312" s="15">
        <v>0</v>
      </c>
      <c r="F312" s="12" t="s">
        <v>436</v>
      </c>
    </row>
    <row r="313" spans="1:6" s="1" customFormat="1" x14ac:dyDescent="0.25">
      <c r="A313" t="str">
        <f>VLOOKUP(C313,[1]Lookup!A:H,6,FALSE)</f>
        <v>Customer Operations</v>
      </c>
      <c r="B313" t="s">
        <v>364</v>
      </c>
      <c r="C313">
        <v>159098</v>
      </c>
      <c r="D313" t="s">
        <v>360</v>
      </c>
      <c r="E313" s="15">
        <v>0</v>
      </c>
      <c r="F313" s="12" t="s">
        <v>436</v>
      </c>
    </row>
    <row r="314" spans="1:6" s="1" customFormat="1" x14ac:dyDescent="0.25">
      <c r="A314" t="str">
        <f>VLOOKUP(C314,[1]Lookup!A:H,6,FALSE)</f>
        <v>Customer Operations</v>
      </c>
      <c r="B314" t="s">
        <v>362</v>
      </c>
      <c r="C314">
        <v>159098</v>
      </c>
      <c r="D314" t="s">
        <v>360</v>
      </c>
      <c r="E314" s="15">
        <v>0</v>
      </c>
      <c r="F314" s="12" t="s">
        <v>436</v>
      </c>
    </row>
    <row r="315" spans="1:6" s="1" customFormat="1" x14ac:dyDescent="0.25">
      <c r="A315" t="str">
        <f>VLOOKUP(C315,[1]Lookup!A:H,6,FALSE)</f>
        <v>Customer Operations</v>
      </c>
      <c r="B315" t="s">
        <v>361</v>
      </c>
      <c r="C315">
        <v>159098</v>
      </c>
      <c r="D315" t="s">
        <v>360</v>
      </c>
      <c r="E315" s="15">
        <v>0</v>
      </c>
      <c r="F315" s="12" t="s">
        <v>436</v>
      </c>
    </row>
    <row r="316" spans="1:6" s="1" customFormat="1" x14ac:dyDescent="0.25">
      <c r="A316" t="str">
        <f>VLOOKUP(C316,[1]Lookup!A:H,6,FALSE)</f>
        <v>Customer Operations</v>
      </c>
      <c r="B316" t="s">
        <v>362</v>
      </c>
      <c r="C316">
        <v>159098</v>
      </c>
      <c r="D316" t="s">
        <v>360</v>
      </c>
      <c r="E316" s="15">
        <v>0</v>
      </c>
      <c r="F316" s="12" t="s">
        <v>436</v>
      </c>
    </row>
    <row r="317" spans="1:6" s="1" customFormat="1" x14ac:dyDescent="0.25">
      <c r="A317" t="str">
        <f>VLOOKUP(C317,[1]Lookup!A:H,6,FALSE)</f>
        <v>Customer Operations</v>
      </c>
      <c r="B317" t="s">
        <v>361</v>
      </c>
      <c r="C317">
        <v>159098</v>
      </c>
      <c r="D317" t="s">
        <v>360</v>
      </c>
      <c r="E317" s="15">
        <v>0</v>
      </c>
      <c r="F317" s="12" t="s">
        <v>436</v>
      </c>
    </row>
    <row r="318" spans="1:6" s="1" customFormat="1" x14ac:dyDescent="0.25">
      <c r="A318" t="str">
        <f>VLOOKUP(C318,[1]Lookup!A:H,6,FALSE)</f>
        <v>Customer Operations</v>
      </c>
      <c r="B318" t="s">
        <v>361</v>
      </c>
      <c r="C318">
        <v>159098</v>
      </c>
      <c r="D318" t="s">
        <v>360</v>
      </c>
      <c r="E318" s="15">
        <v>0</v>
      </c>
      <c r="F318" s="12" t="s">
        <v>436</v>
      </c>
    </row>
    <row r="319" spans="1:6" s="1" customFormat="1" x14ac:dyDescent="0.25">
      <c r="A319" t="str">
        <f>VLOOKUP(C319,[1]Lookup!A:H,6,FALSE)</f>
        <v>Customer Operations</v>
      </c>
      <c r="B319" t="s">
        <v>361</v>
      </c>
      <c r="C319">
        <v>159098</v>
      </c>
      <c r="D319" t="s">
        <v>360</v>
      </c>
      <c r="E319" s="15">
        <v>0</v>
      </c>
      <c r="F319" s="12" t="s">
        <v>436</v>
      </c>
    </row>
    <row r="320" spans="1:6" s="1" customFormat="1" x14ac:dyDescent="0.25">
      <c r="A320" t="str">
        <f>VLOOKUP(C320,[1]Lookup!A:H,6,FALSE)</f>
        <v>Customer Operations</v>
      </c>
      <c r="B320" t="s">
        <v>361</v>
      </c>
      <c r="C320">
        <v>159098</v>
      </c>
      <c r="D320" t="s">
        <v>360</v>
      </c>
      <c r="E320" s="15">
        <v>0</v>
      </c>
      <c r="F320" s="12" t="s">
        <v>436</v>
      </c>
    </row>
    <row r="321" spans="1:6" s="1" customFormat="1" x14ac:dyDescent="0.25">
      <c r="A321" t="str">
        <f>VLOOKUP(C321,[1]Lookup!A:H,6,FALSE)</f>
        <v>Customer Operations</v>
      </c>
      <c r="B321" t="s">
        <v>361</v>
      </c>
      <c r="C321">
        <v>159098</v>
      </c>
      <c r="D321" t="s">
        <v>360</v>
      </c>
      <c r="E321" s="15">
        <v>0</v>
      </c>
      <c r="F321" s="12" t="s">
        <v>436</v>
      </c>
    </row>
    <row r="322" spans="1:6" s="1" customFormat="1" x14ac:dyDescent="0.25">
      <c r="A322" t="str">
        <f>VLOOKUP(C322,[1]Lookup!A:H,6,FALSE)</f>
        <v>Customer Operations</v>
      </c>
      <c r="B322" t="s">
        <v>361</v>
      </c>
      <c r="C322">
        <v>159098</v>
      </c>
      <c r="D322" t="s">
        <v>360</v>
      </c>
      <c r="E322" s="15">
        <v>0</v>
      </c>
      <c r="F322" s="12" t="s">
        <v>436</v>
      </c>
    </row>
    <row r="323" spans="1:6" s="1" customFormat="1" x14ac:dyDescent="0.25">
      <c r="A323" t="str">
        <f>VLOOKUP(C323,[1]Lookup!A:H,6,FALSE)</f>
        <v>Customer Operations</v>
      </c>
      <c r="B323" t="s">
        <v>370</v>
      </c>
      <c r="C323">
        <v>159098</v>
      </c>
      <c r="D323" t="s">
        <v>360</v>
      </c>
      <c r="E323" s="15">
        <v>0</v>
      </c>
      <c r="F323" s="12" t="s">
        <v>436</v>
      </c>
    </row>
    <row r="324" spans="1:6" s="1" customFormat="1" x14ac:dyDescent="0.25">
      <c r="A324" t="str">
        <f>VLOOKUP(C324,[1]Lookup!A:H,6,FALSE)</f>
        <v>Customer Operations</v>
      </c>
      <c r="B324" t="s">
        <v>365</v>
      </c>
      <c r="C324">
        <v>159098</v>
      </c>
      <c r="D324" t="s">
        <v>360</v>
      </c>
      <c r="E324" s="15">
        <v>0</v>
      </c>
      <c r="F324" s="12" t="s">
        <v>436</v>
      </c>
    </row>
    <row r="325" spans="1:6" s="1" customFormat="1" x14ac:dyDescent="0.25">
      <c r="A325" t="str">
        <f>VLOOKUP(C325,[1]Lookup!A:H,6,FALSE)</f>
        <v>Customer Operations</v>
      </c>
      <c r="B325" t="s">
        <v>361</v>
      </c>
      <c r="C325">
        <v>159098</v>
      </c>
      <c r="D325" t="s">
        <v>360</v>
      </c>
      <c r="E325" s="15">
        <v>0</v>
      </c>
      <c r="F325" s="12" t="s">
        <v>436</v>
      </c>
    </row>
    <row r="326" spans="1:6" s="1" customFormat="1" x14ac:dyDescent="0.25">
      <c r="A326" t="str">
        <f>VLOOKUP(C326,[1]Lookup!A:H,6,FALSE)</f>
        <v>Customer Operations</v>
      </c>
      <c r="B326" t="s">
        <v>361</v>
      </c>
      <c r="C326">
        <v>159098</v>
      </c>
      <c r="D326" t="s">
        <v>360</v>
      </c>
      <c r="E326" s="15">
        <v>0</v>
      </c>
      <c r="F326" s="12" t="s">
        <v>436</v>
      </c>
    </row>
    <row r="327" spans="1:6" s="1" customFormat="1" x14ac:dyDescent="0.25">
      <c r="A327" t="str">
        <f>VLOOKUP(C327,[1]Lookup!A:H,6,FALSE)</f>
        <v>Customer Operations</v>
      </c>
      <c r="B327" t="s">
        <v>369</v>
      </c>
      <c r="C327">
        <v>159098</v>
      </c>
      <c r="D327" t="s">
        <v>360</v>
      </c>
      <c r="E327" s="15">
        <v>0</v>
      </c>
      <c r="F327" s="12" t="s">
        <v>436</v>
      </c>
    </row>
    <row r="328" spans="1:6" s="1" customFormat="1" x14ac:dyDescent="0.25">
      <c r="A328" t="str">
        <f>VLOOKUP(C328,[1]Lookup!A:H,6,FALSE)</f>
        <v>Customer Operations</v>
      </c>
      <c r="B328" t="s">
        <v>368</v>
      </c>
      <c r="C328">
        <v>159098</v>
      </c>
      <c r="D328" t="s">
        <v>360</v>
      </c>
      <c r="E328" s="15">
        <v>0</v>
      </c>
      <c r="F328" s="12" t="s">
        <v>436</v>
      </c>
    </row>
    <row r="329" spans="1:6" s="1" customFormat="1" x14ac:dyDescent="0.25">
      <c r="A329" t="str">
        <f>VLOOKUP(C329,[1]Lookup!A:H,6,FALSE)</f>
        <v>Customer Operations</v>
      </c>
      <c r="B329" t="s">
        <v>361</v>
      </c>
      <c r="C329">
        <v>159098</v>
      </c>
      <c r="D329" t="s">
        <v>360</v>
      </c>
      <c r="E329" s="15">
        <v>0</v>
      </c>
      <c r="F329" s="12" t="s">
        <v>436</v>
      </c>
    </row>
    <row r="330" spans="1:6" s="1" customFormat="1" x14ac:dyDescent="0.25">
      <c r="A330" t="str">
        <f>VLOOKUP(C330,[1]Lookup!A:H,6,FALSE)</f>
        <v>Customer Operations</v>
      </c>
      <c r="B330" t="s">
        <v>366</v>
      </c>
      <c r="C330">
        <v>159098</v>
      </c>
      <c r="D330" t="s">
        <v>360</v>
      </c>
      <c r="E330" s="15">
        <v>0</v>
      </c>
      <c r="F330" s="12" t="s">
        <v>436</v>
      </c>
    </row>
    <row r="331" spans="1:6" s="1" customFormat="1" x14ac:dyDescent="0.25">
      <c r="A331" t="str">
        <f>VLOOKUP(C331,[1]Lookup!A:H,6,FALSE)</f>
        <v>Customer Operations</v>
      </c>
      <c r="B331" t="s">
        <v>361</v>
      </c>
      <c r="C331">
        <v>159098</v>
      </c>
      <c r="D331" t="s">
        <v>360</v>
      </c>
      <c r="E331" s="15">
        <v>0</v>
      </c>
      <c r="F331" s="12" t="s">
        <v>436</v>
      </c>
    </row>
    <row r="332" spans="1:6" s="1" customFormat="1" x14ac:dyDescent="0.25">
      <c r="A332" t="str">
        <f>VLOOKUP(C332,[1]Lookup!A:H,6,FALSE)</f>
        <v>Customer Operations</v>
      </c>
      <c r="B332" t="s">
        <v>364</v>
      </c>
      <c r="C332">
        <v>159098</v>
      </c>
      <c r="D332" t="s">
        <v>360</v>
      </c>
      <c r="E332" s="15">
        <v>0</v>
      </c>
      <c r="F332" s="12" t="s">
        <v>436</v>
      </c>
    </row>
    <row r="333" spans="1:6" s="1" customFormat="1" x14ac:dyDescent="0.25">
      <c r="A333" t="str">
        <f>VLOOKUP(C333,[1]Lookup!A:H,6,FALSE)</f>
        <v>Customer Operations</v>
      </c>
      <c r="B333" t="s">
        <v>361</v>
      </c>
      <c r="C333">
        <v>159098</v>
      </c>
      <c r="D333" t="s">
        <v>360</v>
      </c>
      <c r="E333" s="15">
        <v>0</v>
      </c>
      <c r="F333" s="12" t="s">
        <v>436</v>
      </c>
    </row>
    <row r="334" spans="1:6" s="1" customFormat="1" x14ac:dyDescent="0.25">
      <c r="A334" t="str">
        <f>VLOOKUP(C334,[1]Lookup!A:H,6,FALSE)</f>
        <v>Customer Operations</v>
      </c>
      <c r="B334" t="s">
        <v>361</v>
      </c>
      <c r="C334">
        <v>159098</v>
      </c>
      <c r="D334" t="s">
        <v>360</v>
      </c>
      <c r="E334" s="15">
        <v>0</v>
      </c>
      <c r="F334" s="12" t="s">
        <v>436</v>
      </c>
    </row>
    <row r="335" spans="1:6" s="1" customFormat="1" x14ac:dyDescent="0.25">
      <c r="A335" t="str">
        <f>VLOOKUP(C335,[1]Lookup!A:H,6,FALSE)</f>
        <v>Customer Operations</v>
      </c>
      <c r="B335" t="s">
        <v>361</v>
      </c>
      <c r="C335">
        <v>159098</v>
      </c>
      <c r="D335" t="s">
        <v>360</v>
      </c>
      <c r="E335" s="15">
        <v>0</v>
      </c>
      <c r="F335" s="12" t="s">
        <v>436</v>
      </c>
    </row>
    <row r="336" spans="1:6" s="1" customFormat="1" x14ac:dyDescent="0.25">
      <c r="A336" t="str">
        <f>VLOOKUP(C336,[1]Lookup!A:H,6,FALSE)</f>
        <v>Customer Operations</v>
      </c>
      <c r="B336" t="s">
        <v>361</v>
      </c>
      <c r="C336">
        <v>159098</v>
      </c>
      <c r="D336" t="s">
        <v>360</v>
      </c>
      <c r="E336" s="15">
        <v>0</v>
      </c>
      <c r="F336" s="12" t="s">
        <v>436</v>
      </c>
    </row>
    <row r="337" spans="1:6" s="1" customFormat="1" x14ac:dyDescent="0.25">
      <c r="A337" t="str">
        <f>VLOOKUP(C337,[1]Lookup!A:H,6,FALSE)</f>
        <v>Customer Operations</v>
      </c>
      <c r="B337" t="s">
        <v>361</v>
      </c>
      <c r="C337">
        <v>159098</v>
      </c>
      <c r="D337" t="s">
        <v>360</v>
      </c>
      <c r="E337" s="15">
        <v>0</v>
      </c>
      <c r="F337" s="12" t="s">
        <v>436</v>
      </c>
    </row>
    <row r="338" spans="1:6" s="1" customFormat="1" x14ac:dyDescent="0.25">
      <c r="A338" t="str">
        <f>VLOOKUP(C338,[1]Lookup!A:H,6,FALSE)</f>
        <v>Customer Operations</v>
      </c>
      <c r="B338" t="s">
        <v>365</v>
      </c>
      <c r="C338">
        <v>159098</v>
      </c>
      <c r="D338" t="s">
        <v>360</v>
      </c>
      <c r="E338" s="15">
        <v>0</v>
      </c>
      <c r="F338" s="12" t="s">
        <v>436</v>
      </c>
    </row>
    <row r="339" spans="1:6" s="1" customFormat="1" x14ac:dyDescent="0.25">
      <c r="A339" t="str">
        <f>VLOOKUP(C339,[1]Lookup!A:H,6,FALSE)</f>
        <v>Customer Operations</v>
      </c>
      <c r="B339" t="s">
        <v>361</v>
      </c>
      <c r="C339">
        <v>159098</v>
      </c>
      <c r="D339" t="s">
        <v>360</v>
      </c>
      <c r="E339" s="15">
        <v>0</v>
      </c>
      <c r="F339" s="12" t="s">
        <v>436</v>
      </c>
    </row>
    <row r="340" spans="1:6" s="1" customFormat="1" x14ac:dyDescent="0.25">
      <c r="A340" t="str">
        <f>VLOOKUP(C340,[1]Lookup!A:H,6,FALSE)</f>
        <v>Customer Operations</v>
      </c>
      <c r="B340" t="s">
        <v>364</v>
      </c>
      <c r="C340">
        <v>159098</v>
      </c>
      <c r="D340" t="s">
        <v>360</v>
      </c>
      <c r="E340" s="15">
        <v>0</v>
      </c>
      <c r="F340" s="12" t="s">
        <v>436</v>
      </c>
    </row>
    <row r="341" spans="1:6" s="1" customFormat="1" x14ac:dyDescent="0.25">
      <c r="A341" t="str">
        <f>VLOOKUP(C341,[1]Lookup!A:H,6,FALSE)</f>
        <v>Customer Operations</v>
      </c>
      <c r="B341" t="s">
        <v>361</v>
      </c>
      <c r="C341">
        <v>159098</v>
      </c>
      <c r="D341" t="s">
        <v>360</v>
      </c>
      <c r="E341" s="15">
        <v>0</v>
      </c>
      <c r="F341" s="12" t="s">
        <v>436</v>
      </c>
    </row>
    <row r="342" spans="1:6" s="1" customFormat="1" x14ac:dyDescent="0.25">
      <c r="A342" t="str">
        <f>VLOOKUP(C342,[1]Lookup!A:H,6,FALSE)</f>
        <v>Customer Operations</v>
      </c>
      <c r="B342" t="s">
        <v>363</v>
      </c>
      <c r="C342">
        <v>159098</v>
      </c>
      <c r="D342" t="s">
        <v>360</v>
      </c>
      <c r="E342" s="15">
        <v>0</v>
      </c>
      <c r="F342" s="12" t="s">
        <v>436</v>
      </c>
    </row>
    <row r="343" spans="1:6" s="1" customFormat="1" x14ac:dyDescent="0.25">
      <c r="A343" t="str">
        <f>VLOOKUP(C343,[1]Lookup!A:H,6,FALSE)</f>
        <v>Customer Operations</v>
      </c>
      <c r="B343" t="s">
        <v>366</v>
      </c>
      <c r="C343">
        <v>159098</v>
      </c>
      <c r="D343" t="s">
        <v>360</v>
      </c>
      <c r="E343" s="15">
        <v>0</v>
      </c>
      <c r="F343" s="12" t="s">
        <v>436</v>
      </c>
    </row>
    <row r="344" spans="1:6" s="1" customFormat="1" x14ac:dyDescent="0.25">
      <c r="A344" t="str">
        <f>VLOOKUP(C344,[1]Lookup!A:H,6,FALSE)</f>
        <v>Customer Operations</v>
      </c>
      <c r="B344" t="s">
        <v>366</v>
      </c>
      <c r="C344">
        <v>159098</v>
      </c>
      <c r="D344" t="s">
        <v>360</v>
      </c>
      <c r="E344" s="15">
        <v>0</v>
      </c>
      <c r="F344" s="12" t="s">
        <v>436</v>
      </c>
    </row>
    <row r="345" spans="1:6" s="1" customFormat="1" x14ac:dyDescent="0.25">
      <c r="A345" t="str">
        <f>VLOOKUP(C345,[1]Lookup!A:H,6,FALSE)</f>
        <v>Customer Operations</v>
      </c>
      <c r="B345" t="s">
        <v>367</v>
      </c>
      <c r="C345">
        <v>159098</v>
      </c>
      <c r="D345" t="s">
        <v>360</v>
      </c>
      <c r="E345" s="15">
        <v>0</v>
      </c>
      <c r="F345" s="12" t="s">
        <v>436</v>
      </c>
    </row>
    <row r="346" spans="1:6" s="1" customFormat="1" x14ac:dyDescent="0.25">
      <c r="A346" t="str">
        <f>VLOOKUP(C346,[1]Lookup!A:H,6,FALSE)</f>
        <v>Customer Operations</v>
      </c>
      <c r="B346" t="s">
        <v>361</v>
      </c>
      <c r="C346">
        <v>159098</v>
      </c>
      <c r="D346" t="s">
        <v>360</v>
      </c>
      <c r="E346" s="15">
        <v>0</v>
      </c>
      <c r="F346" s="12" t="s">
        <v>436</v>
      </c>
    </row>
    <row r="347" spans="1:6" s="1" customFormat="1" x14ac:dyDescent="0.25">
      <c r="A347" t="str">
        <f>VLOOKUP(C347,[1]Lookup!A:H,6,FALSE)</f>
        <v>Customer Operations</v>
      </c>
      <c r="B347" t="s">
        <v>362</v>
      </c>
      <c r="C347">
        <v>159098</v>
      </c>
      <c r="D347" t="s">
        <v>360</v>
      </c>
      <c r="E347" s="15">
        <v>0</v>
      </c>
      <c r="F347" s="12" t="s">
        <v>436</v>
      </c>
    </row>
    <row r="348" spans="1:6" s="1" customFormat="1" x14ac:dyDescent="0.25">
      <c r="A348" t="str">
        <f>VLOOKUP(C348,[1]Lookup!A:H,6,FALSE)</f>
        <v>Customer Operations</v>
      </c>
      <c r="B348" t="s">
        <v>361</v>
      </c>
      <c r="C348">
        <v>159098</v>
      </c>
      <c r="D348" t="s">
        <v>360</v>
      </c>
      <c r="E348" s="15">
        <v>0</v>
      </c>
      <c r="F348" s="12" t="s">
        <v>436</v>
      </c>
    </row>
    <row r="349" spans="1:6" s="1" customFormat="1" x14ac:dyDescent="0.25">
      <c r="A349" t="str">
        <f>VLOOKUP(C349,[1]Lookup!A:H,6,FALSE)</f>
        <v>Customer Operations</v>
      </c>
      <c r="B349" t="s">
        <v>363</v>
      </c>
      <c r="C349">
        <v>159098</v>
      </c>
      <c r="D349" t="s">
        <v>360</v>
      </c>
      <c r="E349" s="15">
        <v>0</v>
      </c>
      <c r="F349" s="12" t="s">
        <v>436</v>
      </c>
    </row>
    <row r="350" spans="1:6" s="1" customFormat="1" x14ac:dyDescent="0.25">
      <c r="A350" t="str">
        <f>VLOOKUP(C350,[1]Lookup!A:H,6,FALSE)</f>
        <v>Customer Operations</v>
      </c>
      <c r="B350" t="s">
        <v>361</v>
      </c>
      <c r="C350">
        <v>159098</v>
      </c>
      <c r="D350" t="s">
        <v>360</v>
      </c>
      <c r="E350" s="15">
        <v>0</v>
      </c>
      <c r="F350" s="12" t="s">
        <v>436</v>
      </c>
    </row>
    <row r="351" spans="1:6" s="1" customFormat="1" x14ac:dyDescent="0.25">
      <c r="A351" t="str">
        <f>VLOOKUP(C351,[1]Lookup!A:H,6,FALSE)</f>
        <v>Customer Operations</v>
      </c>
      <c r="B351" t="s">
        <v>365</v>
      </c>
      <c r="C351">
        <v>159098</v>
      </c>
      <c r="D351" t="s">
        <v>360</v>
      </c>
      <c r="E351" s="15">
        <v>0</v>
      </c>
      <c r="F351" s="12" t="s">
        <v>436</v>
      </c>
    </row>
    <row r="352" spans="1:6" s="1" customFormat="1" x14ac:dyDescent="0.25">
      <c r="A352" t="str">
        <f>VLOOKUP(C352,[1]Lookup!A:H,6,FALSE)</f>
        <v>Customer Operations</v>
      </c>
      <c r="B352" t="s">
        <v>366</v>
      </c>
      <c r="C352">
        <v>159098</v>
      </c>
      <c r="D352" t="s">
        <v>360</v>
      </c>
      <c r="E352" s="15">
        <v>0</v>
      </c>
      <c r="F352" s="12" t="s">
        <v>436</v>
      </c>
    </row>
    <row r="353" spans="1:6" s="1" customFormat="1" x14ac:dyDescent="0.25">
      <c r="A353" t="str">
        <f>VLOOKUP(C353,[1]Lookup!A:H,6,FALSE)</f>
        <v>Customer Operations</v>
      </c>
      <c r="B353" t="s">
        <v>361</v>
      </c>
      <c r="C353">
        <v>159098</v>
      </c>
      <c r="D353" t="s">
        <v>360</v>
      </c>
      <c r="E353" s="15">
        <v>0</v>
      </c>
      <c r="F353" s="12" t="s">
        <v>436</v>
      </c>
    </row>
    <row r="354" spans="1:6" s="1" customFormat="1" x14ac:dyDescent="0.25">
      <c r="A354" t="str">
        <f>VLOOKUP(C354,[1]Lookup!A:H,6,FALSE)</f>
        <v>Customer Operations</v>
      </c>
      <c r="B354" t="s">
        <v>361</v>
      </c>
      <c r="C354">
        <v>159098</v>
      </c>
      <c r="D354" t="s">
        <v>360</v>
      </c>
      <c r="E354" s="15">
        <v>0</v>
      </c>
      <c r="F354" s="12" t="s">
        <v>436</v>
      </c>
    </row>
    <row r="355" spans="1:6" s="1" customFormat="1" x14ac:dyDescent="0.25">
      <c r="A355" t="str">
        <f>VLOOKUP(C355,[1]Lookup!A:H,6,FALSE)</f>
        <v>Customer Operations</v>
      </c>
      <c r="B355" t="s">
        <v>361</v>
      </c>
      <c r="C355">
        <v>159098</v>
      </c>
      <c r="D355" t="s">
        <v>360</v>
      </c>
      <c r="E355" s="15">
        <v>0</v>
      </c>
      <c r="F355" s="12" t="s">
        <v>436</v>
      </c>
    </row>
    <row r="356" spans="1:6" s="1" customFormat="1" x14ac:dyDescent="0.25">
      <c r="A356" t="str">
        <f>VLOOKUP(C356,[1]Lookup!A:H,6,FALSE)</f>
        <v>Customer Operations</v>
      </c>
      <c r="B356" t="s">
        <v>361</v>
      </c>
      <c r="C356">
        <v>159098</v>
      </c>
      <c r="D356" t="s">
        <v>360</v>
      </c>
      <c r="E356" s="15">
        <v>0</v>
      </c>
      <c r="F356" s="12" t="s">
        <v>436</v>
      </c>
    </row>
    <row r="357" spans="1:6" s="1" customFormat="1" x14ac:dyDescent="0.25">
      <c r="A357" t="str">
        <f>VLOOKUP(C357,[1]Lookup!A:H,6,FALSE)</f>
        <v>Customer Operations</v>
      </c>
      <c r="B357" t="s">
        <v>363</v>
      </c>
      <c r="C357">
        <v>159098</v>
      </c>
      <c r="D357" t="s">
        <v>360</v>
      </c>
      <c r="E357" s="15">
        <v>0</v>
      </c>
      <c r="F357" s="12" t="s">
        <v>436</v>
      </c>
    </row>
    <row r="358" spans="1:6" s="1" customFormat="1" x14ac:dyDescent="0.25">
      <c r="A358" t="str">
        <f>VLOOKUP(C358,[1]Lookup!A:H,6,FALSE)</f>
        <v>Customer Operations</v>
      </c>
      <c r="B358" t="s">
        <v>361</v>
      </c>
      <c r="C358">
        <v>159098</v>
      </c>
      <c r="D358" t="s">
        <v>360</v>
      </c>
      <c r="E358" s="15">
        <v>0</v>
      </c>
      <c r="F358" s="12" t="s">
        <v>436</v>
      </c>
    </row>
    <row r="359" spans="1:6" s="1" customFormat="1" x14ac:dyDescent="0.25">
      <c r="A359" t="str">
        <f>VLOOKUP(C359,[1]Lookup!A:H,6,FALSE)</f>
        <v>Customer Operations</v>
      </c>
      <c r="B359" t="s">
        <v>361</v>
      </c>
      <c r="C359">
        <v>159098</v>
      </c>
      <c r="D359" t="s">
        <v>360</v>
      </c>
      <c r="E359" s="15">
        <v>0</v>
      </c>
      <c r="F359" s="12" t="s">
        <v>436</v>
      </c>
    </row>
    <row r="360" spans="1:6" s="1" customFormat="1" x14ac:dyDescent="0.25">
      <c r="A360" t="str">
        <f>VLOOKUP(C360,[1]Lookup!A:H,6,FALSE)</f>
        <v>Customer Operations</v>
      </c>
      <c r="B360" t="s">
        <v>363</v>
      </c>
      <c r="C360">
        <v>159098</v>
      </c>
      <c r="D360" t="s">
        <v>360</v>
      </c>
      <c r="E360" s="15">
        <v>0</v>
      </c>
      <c r="F360" s="12" t="s">
        <v>436</v>
      </c>
    </row>
    <row r="361" spans="1:6" s="1" customFormat="1" x14ac:dyDescent="0.25">
      <c r="A361" t="str">
        <f>VLOOKUP(C361,[1]Lookup!A:H,6,FALSE)</f>
        <v>Customer Operations</v>
      </c>
      <c r="B361" t="s">
        <v>363</v>
      </c>
      <c r="C361">
        <v>159098</v>
      </c>
      <c r="D361" t="s">
        <v>360</v>
      </c>
      <c r="E361" s="15">
        <v>0</v>
      </c>
      <c r="F361" s="12" t="s">
        <v>436</v>
      </c>
    </row>
    <row r="362" spans="1:6" s="1" customFormat="1" x14ac:dyDescent="0.25">
      <c r="A362" t="str">
        <f>VLOOKUP(C362,[1]Lookup!A:H,6,FALSE)</f>
        <v>Customer Operations</v>
      </c>
      <c r="B362" t="s">
        <v>366</v>
      </c>
      <c r="C362">
        <v>159098</v>
      </c>
      <c r="D362" t="s">
        <v>360</v>
      </c>
      <c r="E362" s="15">
        <v>0</v>
      </c>
      <c r="F362" s="12" t="s">
        <v>436</v>
      </c>
    </row>
    <row r="363" spans="1:6" s="1" customFormat="1" x14ac:dyDescent="0.25">
      <c r="A363" t="str">
        <f>VLOOKUP(C363,[1]Lookup!A:H,6,FALSE)</f>
        <v>Customer Operations</v>
      </c>
      <c r="B363" t="s">
        <v>361</v>
      </c>
      <c r="C363">
        <v>159098</v>
      </c>
      <c r="D363" t="s">
        <v>360</v>
      </c>
      <c r="E363" s="15">
        <v>0</v>
      </c>
      <c r="F363" s="12" t="s">
        <v>436</v>
      </c>
    </row>
    <row r="364" spans="1:6" s="1" customFormat="1" x14ac:dyDescent="0.25">
      <c r="A364" t="str">
        <f>VLOOKUP(C364,[1]Lookup!A:H,6,FALSE)</f>
        <v>Customer Operations</v>
      </c>
      <c r="B364" t="s">
        <v>365</v>
      </c>
      <c r="C364">
        <v>159098</v>
      </c>
      <c r="D364" t="s">
        <v>360</v>
      </c>
      <c r="E364" s="15">
        <v>0</v>
      </c>
      <c r="F364" s="12" t="s">
        <v>436</v>
      </c>
    </row>
    <row r="365" spans="1:6" s="1" customFormat="1" x14ac:dyDescent="0.25">
      <c r="A365" t="str">
        <f>VLOOKUP(C365,[1]Lookup!A:H,6,FALSE)</f>
        <v>Customer Operations</v>
      </c>
      <c r="B365" t="s">
        <v>362</v>
      </c>
      <c r="C365">
        <v>159098</v>
      </c>
      <c r="D365" t="s">
        <v>360</v>
      </c>
      <c r="E365" s="15">
        <v>0</v>
      </c>
      <c r="F365" s="12" t="s">
        <v>436</v>
      </c>
    </row>
    <row r="366" spans="1:6" s="1" customFormat="1" x14ac:dyDescent="0.25">
      <c r="A366" t="str">
        <f>VLOOKUP(C366,[1]Lookup!A:H,6,FALSE)</f>
        <v>Customer Operations</v>
      </c>
      <c r="B366" t="s">
        <v>364</v>
      </c>
      <c r="C366">
        <v>159098</v>
      </c>
      <c r="D366" t="s">
        <v>360</v>
      </c>
      <c r="E366" s="15">
        <v>0</v>
      </c>
      <c r="F366" s="12" t="s">
        <v>436</v>
      </c>
    </row>
    <row r="367" spans="1:6" s="1" customFormat="1" x14ac:dyDescent="0.25">
      <c r="A367" t="str">
        <f>VLOOKUP(C367,[1]Lookup!A:H,6,FALSE)</f>
        <v>Customer Operations</v>
      </c>
      <c r="B367" t="s">
        <v>362</v>
      </c>
      <c r="C367">
        <v>159098</v>
      </c>
      <c r="D367" t="s">
        <v>360</v>
      </c>
      <c r="E367" s="15">
        <v>0</v>
      </c>
      <c r="F367" s="12" t="s">
        <v>436</v>
      </c>
    </row>
    <row r="368" spans="1:6" s="1" customFormat="1" x14ac:dyDescent="0.25">
      <c r="A368" t="str">
        <f>VLOOKUP(C368,[1]Lookup!A:H,6,FALSE)</f>
        <v>Customer Operations</v>
      </c>
      <c r="B368" t="s">
        <v>363</v>
      </c>
      <c r="C368">
        <v>159098</v>
      </c>
      <c r="D368" t="s">
        <v>360</v>
      </c>
      <c r="E368" s="15">
        <v>0</v>
      </c>
      <c r="F368" s="12" t="s">
        <v>436</v>
      </c>
    </row>
    <row r="369" spans="1:6" s="1" customFormat="1" x14ac:dyDescent="0.25">
      <c r="A369" t="str">
        <f>VLOOKUP(C369,[1]Lookup!A:H,6,FALSE)</f>
        <v>Customer Operations</v>
      </c>
      <c r="B369" t="s">
        <v>361</v>
      </c>
      <c r="C369">
        <v>159098</v>
      </c>
      <c r="D369" t="s">
        <v>360</v>
      </c>
      <c r="E369" s="15">
        <v>0</v>
      </c>
      <c r="F369" s="12" t="s">
        <v>436</v>
      </c>
    </row>
    <row r="370" spans="1:6" s="1" customFormat="1" x14ac:dyDescent="0.25">
      <c r="A370" t="str">
        <f>VLOOKUP(C370,[1]Lookup!A:H,6,FALSE)</f>
        <v>Customer Operations</v>
      </c>
      <c r="B370" t="s">
        <v>361</v>
      </c>
      <c r="C370">
        <v>159098</v>
      </c>
      <c r="D370" t="s">
        <v>360</v>
      </c>
      <c r="E370" s="15">
        <v>0</v>
      </c>
      <c r="F370" s="12" t="s">
        <v>436</v>
      </c>
    </row>
    <row r="371" spans="1:6" s="1" customFormat="1" x14ac:dyDescent="0.25">
      <c r="A371" t="str">
        <f>VLOOKUP(C371,[1]Lookup!A:H,6,FALSE)</f>
        <v>Customer Operations</v>
      </c>
      <c r="B371" t="s">
        <v>366</v>
      </c>
      <c r="C371">
        <v>159098</v>
      </c>
      <c r="D371" t="s">
        <v>360</v>
      </c>
      <c r="E371" s="15">
        <v>0</v>
      </c>
      <c r="F371" s="12" t="s">
        <v>436</v>
      </c>
    </row>
    <row r="372" spans="1:6" s="1" customFormat="1" x14ac:dyDescent="0.25">
      <c r="A372" t="str">
        <f>VLOOKUP(C372,[1]Lookup!A:H,6,FALSE)</f>
        <v>Customer Operations</v>
      </c>
      <c r="B372" t="s">
        <v>361</v>
      </c>
      <c r="C372">
        <v>159098</v>
      </c>
      <c r="D372" t="s">
        <v>360</v>
      </c>
      <c r="E372" s="15">
        <v>0</v>
      </c>
      <c r="F372" s="12" t="s">
        <v>436</v>
      </c>
    </row>
    <row r="373" spans="1:6" s="1" customFormat="1" x14ac:dyDescent="0.25">
      <c r="A373" t="str">
        <f>VLOOKUP(C373,[1]Lookup!A:H,6,FALSE)</f>
        <v>Customer Operations</v>
      </c>
      <c r="B373" t="s">
        <v>361</v>
      </c>
      <c r="C373">
        <v>159098</v>
      </c>
      <c r="D373" t="s">
        <v>360</v>
      </c>
      <c r="E373" s="15">
        <v>0</v>
      </c>
      <c r="F373" s="12" t="s">
        <v>436</v>
      </c>
    </row>
    <row r="374" spans="1:6" s="1" customFormat="1" x14ac:dyDescent="0.25">
      <c r="A374" t="str">
        <f>VLOOKUP(C374,[1]Lookup!A:H,6,FALSE)</f>
        <v>Customer Operations</v>
      </c>
      <c r="B374" t="s">
        <v>366</v>
      </c>
      <c r="C374">
        <v>159098</v>
      </c>
      <c r="D374" t="s">
        <v>360</v>
      </c>
      <c r="E374" s="15">
        <v>0</v>
      </c>
      <c r="F374" s="12" t="s">
        <v>436</v>
      </c>
    </row>
    <row r="375" spans="1:6" s="1" customFormat="1" x14ac:dyDescent="0.25">
      <c r="A375" t="str">
        <f>VLOOKUP(C375,[1]Lookup!A:H,6,FALSE)</f>
        <v>Customer Operations</v>
      </c>
      <c r="B375" t="s">
        <v>361</v>
      </c>
      <c r="C375">
        <v>159098</v>
      </c>
      <c r="D375" t="s">
        <v>360</v>
      </c>
      <c r="E375" s="15">
        <v>0</v>
      </c>
      <c r="F375" s="12" t="s">
        <v>436</v>
      </c>
    </row>
    <row r="376" spans="1:6" s="1" customFormat="1" x14ac:dyDescent="0.25">
      <c r="A376" t="str">
        <f>VLOOKUP(C376,[1]Lookup!A:H,6,FALSE)</f>
        <v>Customer Operations</v>
      </c>
      <c r="B376" t="s">
        <v>363</v>
      </c>
      <c r="C376">
        <v>159098</v>
      </c>
      <c r="D376" t="s">
        <v>360</v>
      </c>
      <c r="E376" s="15">
        <v>0</v>
      </c>
      <c r="F376" s="12" t="s">
        <v>436</v>
      </c>
    </row>
    <row r="377" spans="1:6" s="1" customFormat="1" x14ac:dyDescent="0.25">
      <c r="A377" t="str">
        <f>VLOOKUP(C377,[1]Lookup!A:H,6,FALSE)</f>
        <v>Customer Operations</v>
      </c>
      <c r="B377" t="s">
        <v>362</v>
      </c>
      <c r="C377">
        <v>159098</v>
      </c>
      <c r="D377" t="s">
        <v>360</v>
      </c>
      <c r="E377" s="15">
        <v>0</v>
      </c>
      <c r="F377" s="12" t="s">
        <v>436</v>
      </c>
    </row>
    <row r="378" spans="1:6" s="1" customFormat="1" x14ac:dyDescent="0.25">
      <c r="A378" t="str">
        <f>VLOOKUP(C378,[1]Lookup!A:H,6,FALSE)</f>
        <v>Customer Operations</v>
      </c>
      <c r="B378" t="s">
        <v>363</v>
      </c>
      <c r="C378">
        <v>159098</v>
      </c>
      <c r="D378" t="s">
        <v>360</v>
      </c>
      <c r="E378" s="15">
        <v>0</v>
      </c>
      <c r="F378" s="12" t="s">
        <v>436</v>
      </c>
    </row>
    <row r="379" spans="1:6" s="1" customFormat="1" x14ac:dyDescent="0.25">
      <c r="A379" t="str">
        <f>VLOOKUP(C379,[1]Lookup!A:H,6,FALSE)</f>
        <v>Customer Operations</v>
      </c>
      <c r="B379" t="s">
        <v>365</v>
      </c>
      <c r="C379">
        <v>159098</v>
      </c>
      <c r="D379" t="s">
        <v>360</v>
      </c>
      <c r="E379" s="15">
        <v>0</v>
      </c>
      <c r="F379" s="12" t="s">
        <v>436</v>
      </c>
    </row>
    <row r="380" spans="1:6" s="1" customFormat="1" x14ac:dyDescent="0.25">
      <c r="A380" t="str">
        <f>VLOOKUP(C380,[1]Lookup!A:H,6,FALSE)</f>
        <v>Customer Operations</v>
      </c>
      <c r="B380" t="s">
        <v>361</v>
      </c>
      <c r="C380">
        <v>159098</v>
      </c>
      <c r="D380" t="s">
        <v>360</v>
      </c>
      <c r="E380" s="15">
        <v>0</v>
      </c>
      <c r="F380" s="12" t="s">
        <v>436</v>
      </c>
    </row>
    <row r="381" spans="1:6" s="1" customFormat="1" x14ac:dyDescent="0.25">
      <c r="A381" t="str">
        <f>VLOOKUP(C381,[1]Lookup!A:H,6,FALSE)</f>
        <v>Customer Operations</v>
      </c>
      <c r="B381" t="s">
        <v>366</v>
      </c>
      <c r="C381">
        <v>159098</v>
      </c>
      <c r="D381" t="s">
        <v>360</v>
      </c>
      <c r="E381" s="15">
        <v>0</v>
      </c>
      <c r="F381" s="12" t="s">
        <v>436</v>
      </c>
    </row>
    <row r="382" spans="1:6" s="1" customFormat="1" x14ac:dyDescent="0.25">
      <c r="A382" t="str">
        <f>VLOOKUP(C382,[1]Lookup!A:H,6,FALSE)</f>
        <v>Customer Operations</v>
      </c>
      <c r="B382" t="s">
        <v>363</v>
      </c>
      <c r="C382">
        <v>159098</v>
      </c>
      <c r="D382" t="s">
        <v>360</v>
      </c>
      <c r="E382" s="15">
        <v>0</v>
      </c>
      <c r="F382" s="12" t="s">
        <v>436</v>
      </c>
    </row>
    <row r="383" spans="1:6" s="1" customFormat="1" x14ac:dyDescent="0.25">
      <c r="A383" t="str">
        <f>VLOOKUP(C383,[1]Lookup!A:H,6,FALSE)</f>
        <v>Customer Operations</v>
      </c>
      <c r="B383" t="s">
        <v>361</v>
      </c>
      <c r="C383">
        <v>159098</v>
      </c>
      <c r="D383" t="s">
        <v>360</v>
      </c>
      <c r="E383" s="15">
        <v>0</v>
      </c>
      <c r="F383" s="12" t="s">
        <v>436</v>
      </c>
    </row>
    <row r="384" spans="1:6" s="1" customFormat="1" x14ac:dyDescent="0.25">
      <c r="A384" t="str">
        <f>VLOOKUP(C384,[1]Lookup!A:H,6,FALSE)</f>
        <v>Customer Operations</v>
      </c>
      <c r="B384" t="s">
        <v>361</v>
      </c>
      <c r="C384">
        <v>159098</v>
      </c>
      <c r="D384" t="s">
        <v>360</v>
      </c>
      <c r="E384" s="15">
        <v>0</v>
      </c>
      <c r="F384" s="12" t="s">
        <v>436</v>
      </c>
    </row>
    <row r="385" spans="1:6" s="1" customFormat="1" x14ac:dyDescent="0.25">
      <c r="A385" t="str">
        <f>VLOOKUP(C385,[1]Lookup!A:H,6,FALSE)</f>
        <v>Customer Operations</v>
      </c>
      <c r="B385" t="s">
        <v>361</v>
      </c>
      <c r="C385">
        <v>159098</v>
      </c>
      <c r="D385" t="s">
        <v>360</v>
      </c>
      <c r="E385" s="15">
        <v>0</v>
      </c>
      <c r="F385" s="12" t="s">
        <v>436</v>
      </c>
    </row>
    <row r="386" spans="1:6" s="1" customFormat="1" x14ac:dyDescent="0.25">
      <c r="A386" t="str">
        <f>VLOOKUP(C386,[1]Lookup!A:H,6,FALSE)</f>
        <v>Customer Operations</v>
      </c>
      <c r="B386" t="s">
        <v>361</v>
      </c>
      <c r="C386">
        <v>159098</v>
      </c>
      <c r="D386" t="s">
        <v>360</v>
      </c>
      <c r="E386" s="15">
        <v>0</v>
      </c>
      <c r="F386" s="12" t="s">
        <v>436</v>
      </c>
    </row>
    <row r="387" spans="1:6" s="1" customFormat="1" x14ac:dyDescent="0.25">
      <c r="A387" t="str">
        <f>VLOOKUP(C387,[1]Lookup!A:H,6,FALSE)</f>
        <v>Customer Operations</v>
      </c>
      <c r="B387" t="s">
        <v>361</v>
      </c>
      <c r="C387">
        <v>159098</v>
      </c>
      <c r="D387" t="s">
        <v>360</v>
      </c>
      <c r="E387" s="15">
        <v>0</v>
      </c>
      <c r="F387" s="12" t="s">
        <v>436</v>
      </c>
    </row>
    <row r="388" spans="1:6" s="1" customFormat="1" x14ac:dyDescent="0.25">
      <c r="A388" t="str">
        <f>VLOOKUP(C388,[1]Lookup!A:H,6,FALSE)</f>
        <v>Customer Operations</v>
      </c>
      <c r="B388" t="s">
        <v>365</v>
      </c>
      <c r="C388">
        <v>159098</v>
      </c>
      <c r="D388" t="s">
        <v>360</v>
      </c>
      <c r="E388" s="15">
        <v>0</v>
      </c>
      <c r="F388" s="12" t="s">
        <v>436</v>
      </c>
    </row>
    <row r="389" spans="1:6" s="1" customFormat="1" x14ac:dyDescent="0.25">
      <c r="A389" t="str">
        <f>VLOOKUP(C389,[1]Lookup!A:H,6,FALSE)</f>
        <v>Customer Operations</v>
      </c>
      <c r="B389" t="s">
        <v>364</v>
      </c>
      <c r="C389">
        <v>159098</v>
      </c>
      <c r="D389" t="s">
        <v>360</v>
      </c>
      <c r="E389" s="15">
        <v>0</v>
      </c>
      <c r="F389" s="12" t="s">
        <v>436</v>
      </c>
    </row>
    <row r="390" spans="1:6" s="1" customFormat="1" x14ac:dyDescent="0.25">
      <c r="A390" t="str">
        <f>VLOOKUP(C390,[1]Lookup!A:H,6,FALSE)</f>
        <v>Customer Operations</v>
      </c>
      <c r="B390" t="s">
        <v>362</v>
      </c>
      <c r="C390">
        <v>159098</v>
      </c>
      <c r="D390" t="s">
        <v>360</v>
      </c>
      <c r="E390" s="15">
        <v>0</v>
      </c>
      <c r="F390" s="12" t="s">
        <v>436</v>
      </c>
    </row>
    <row r="391" spans="1:6" s="1" customFormat="1" x14ac:dyDescent="0.25">
      <c r="A391" t="str">
        <f>VLOOKUP(C391,[1]Lookup!A:H,6,FALSE)</f>
        <v>Customer Operations</v>
      </c>
      <c r="B391" t="s">
        <v>361</v>
      </c>
      <c r="C391">
        <v>159098</v>
      </c>
      <c r="D391" t="s">
        <v>360</v>
      </c>
      <c r="E391" s="15">
        <v>0</v>
      </c>
      <c r="F391" s="12" t="s">
        <v>436</v>
      </c>
    </row>
    <row r="392" spans="1:6" s="1" customFormat="1" x14ac:dyDescent="0.25">
      <c r="A392" t="str">
        <f>VLOOKUP(C392,[1]Lookup!A:H,6,FALSE)</f>
        <v>Customer Operations</v>
      </c>
      <c r="B392" t="s">
        <v>361</v>
      </c>
      <c r="C392">
        <v>159098</v>
      </c>
      <c r="D392" t="s">
        <v>360</v>
      </c>
      <c r="E392" s="15">
        <v>0</v>
      </c>
      <c r="F392" s="12" t="s">
        <v>436</v>
      </c>
    </row>
    <row r="393" spans="1:6" s="1" customFormat="1" x14ac:dyDescent="0.25">
      <c r="A393" t="str">
        <f>VLOOKUP(C393,[1]Lookup!A:H,6,FALSE)</f>
        <v>Customer Operations</v>
      </c>
      <c r="B393" t="s">
        <v>361</v>
      </c>
      <c r="C393">
        <v>159098</v>
      </c>
      <c r="D393" t="s">
        <v>360</v>
      </c>
      <c r="E393" s="15">
        <v>0</v>
      </c>
      <c r="F393" s="12" t="s">
        <v>436</v>
      </c>
    </row>
    <row r="394" spans="1:6" s="1" customFormat="1" x14ac:dyDescent="0.25">
      <c r="A394" t="str">
        <f>VLOOKUP(C394,[1]Lookup!A:H,6,FALSE)</f>
        <v>Customer Operations</v>
      </c>
      <c r="B394" t="s">
        <v>363</v>
      </c>
      <c r="C394">
        <v>159098</v>
      </c>
      <c r="D394" t="s">
        <v>360</v>
      </c>
      <c r="E394" s="15">
        <v>0</v>
      </c>
      <c r="F394" s="12" t="s">
        <v>436</v>
      </c>
    </row>
    <row r="395" spans="1:6" s="1" customFormat="1" x14ac:dyDescent="0.25">
      <c r="A395" t="str">
        <f>VLOOKUP(C395,[1]Lookup!A:H,6,FALSE)</f>
        <v>Customer Operations</v>
      </c>
      <c r="B395" t="s">
        <v>361</v>
      </c>
      <c r="C395">
        <v>159098</v>
      </c>
      <c r="D395" t="s">
        <v>360</v>
      </c>
      <c r="E395" s="15">
        <v>0</v>
      </c>
      <c r="F395" s="12" t="s">
        <v>436</v>
      </c>
    </row>
    <row r="396" spans="1:6" s="1" customFormat="1" x14ac:dyDescent="0.25">
      <c r="A396" t="str">
        <f>VLOOKUP(C396,[1]Lookup!A:H,6,FALSE)</f>
        <v>Customer Operations</v>
      </c>
      <c r="B396" t="s">
        <v>362</v>
      </c>
      <c r="C396">
        <v>159098</v>
      </c>
      <c r="D396" t="s">
        <v>360</v>
      </c>
      <c r="E396" s="15">
        <v>0</v>
      </c>
      <c r="F396" s="12" t="s">
        <v>436</v>
      </c>
    </row>
    <row r="397" spans="1:6" s="1" customFormat="1" x14ac:dyDescent="0.25">
      <c r="A397" t="str">
        <f>VLOOKUP(C397,[1]Lookup!A:H,6,FALSE)</f>
        <v>Customer Operations</v>
      </c>
      <c r="B397" t="s">
        <v>361</v>
      </c>
      <c r="C397">
        <v>159098</v>
      </c>
      <c r="D397" t="s">
        <v>360</v>
      </c>
      <c r="E397" s="15">
        <v>0</v>
      </c>
      <c r="F397" s="12" t="s">
        <v>436</v>
      </c>
    </row>
    <row r="398" spans="1:6" s="9" customFormat="1" ht="45" x14ac:dyDescent="0.25">
      <c r="A398" s="9" t="str">
        <f>VLOOKUP(C398,[1]Lookup!A:H,6,FALSE)</f>
        <v>Finance</v>
      </c>
      <c r="B398" s="9" t="s">
        <v>359</v>
      </c>
      <c r="C398" s="9">
        <v>125004</v>
      </c>
      <c r="D398" s="9" t="s">
        <v>358</v>
      </c>
      <c r="E398" s="10">
        <v>0.16702725436228921</v>
      </c>
      <c r="F398" s="11" t="s">
        <v>334</v>
      </c>
    </row>
    <row r="399" spans="1:6" ht="30" x14ac:dyDescent="0.25">
      <c r="A399" t="str">
        <f>VLOOKUP(C399,[1]Lookup!A:H,6,FALSE)</f>
        <v>Finance</v>
      </c>
      <c r="B399" t="s">
        <v>221</v>
      </c>
      <c r="C399">
        <v>125008</v>
      </c>
      <c r="D399" t="s">
        <v>356</v>
      </c>
      <c r="E399" s="15">
        <v>0</v>
      </c>
      <c r="F399" s="12" t="s">
        <v>355</v>
      </c>
    </row>
    <row r="400" spans="1:6" ht="30" x14ac:dyDescent="0.25">
      <c r="A400" t="str">
        <f>VLOOKUP(C400,[1]Lookup!A:H,6,FALSE)</f>
        <v>Finance</v>
      </c>
      <c r="B400" t="s">
        <v>357</v>
      </c>
      <c r="C400">
        <v>125008</v>
      </c>
      <c r="D400" t="s">
        <v>356</v>
      </c>
      <c r="E400" s="15">
        <v>0</v>
      </c>
      <c r="F400" s="12" t="s">
        <v>355</v>
      </c>
    </row>
    <row r="401" spans="1:6" ht="30" x14ac:dyDescent="0.25">
      <c r="A401" t="str">
        <f>VLOOKUP(C401,[1]Lookup!A:H,6,FALSE)</f>
        <v>Finance</v>
      </c>
      <c r="B401" t="s">
        <v>344</v>
      </c>
      <c r="C401">
        <v>125008</v>
      </c>
      <c r="D401" t="s">
        <v>356</v>
      </c>
      <c r="E401" s="15">
        <v>0</v>
      </c>
      <c r="F401" s="12" t="s">
        <v>355</v>
      </c>
    </row>
    <row r="402" spans="1:6" ht="30" x14ac:dyDescent="0.25">
      <c r="A402" t="str">
        <f>VLOOKUP(C402,[1]Lookup!A:H,6,FALSE)</f>
        <v>Finance</v>
      </c>
      <c r="B402" t="s">
        <v>357</v>
      </c>
      <c r="C402">
        <v>125008</v>
      </c>
      <c r="D402" t="s">
        <v>356</v>
      </c>
      <c r="E402" s="15">
        <v>0</v>
      </c>
      <c r="F402" s="12" t="s">
        <v>355</v>
      </c>
    </row>
    <row r="403" spans="1:6" x14ac:dyDescent="0.25">
      <c r="A403" t="str">
        <f>VLOOKUP(C403,[1]Lookup!A:H,6,FALSE)</f>
        <v>Finance</v>
      </c>
      <c r="B403" t="s">
        <v>351</v>
      </c>
      <c r="C403">
        <v>125037</v>
      </c>
      <c r="D403" t="s">
        <v>350</v>
      </c>
      <c r="E403" s="15">
        <v>0</v>
      </c>
      <c r="F403" s="12" t="s">
        <v>349</v>
      </c>
    </row>
    <row r="404" spans="1:6" x14ac:dyDescent="0.25">
      <c r="A404" t="str">
        <f>VLOOKUP(C404,[1]Lookup!A:H,6,FALSE)</f>
        <v>Finance</v>
      </c>
      <c r="B404" t="s">
        <v>354</v>
      </c>
      <c r="C404">
        <v>125037</v>
      </c>
      <c r="D404" t="s">
        <v>350</v>
      </c>
      <c r="E404" s="15">
        <v>0</v>
      </c>
      <c r="F404" s="12" t="s">
        <v>349</v>
      </c>
    </row>
    <row r="405" spans="1:6" x14ac:dyDescent="0.25">
      <c r="A405" t="str">
        <f>VLOOKUP(C405,[1]Lookup!A:H,6,FALSE)</f>
        <v>Finance</v>
      </c>
      <c r="B405" t="s">
        <v>351</v>
      </c>
      <c r="C405">
        <v>125037</v>
      </c>
      <c r="D405" t="s">
        <v>350</v>
      </c>
      <c r="E405" s="15">
        <v>0</v>
      </c>
      <c r="F405" s="12" t="s">
        <v>349</v>
      </c>
    </row>
    <row r="406" spans="1:6" x14ac:dyDescent="0.25">
      <c r="A406" t="str">
        <f>VLOOKUP(C406,[1]Lookup!A:H,6,FALSE)</f>
        <v>Finance</v>
      </c>
      <c r="B406" t="s">
        <v>354</v>
      </c>
      <c r="C406">
        <v>125037</v>
      </c>
      <c r="D406" t="s">
        <v>350</v>
      </c>
      <c r="E406" s="15">
        <v>0</v>
      </c>
      <c r="F406" s="12" t="s">
        <v>349</v>
      </c>
    </row>
    <row r="407" spans="1:6" x14ac:dyDescent="0.25">
      <c r="A407" t="str">
        <f>VLOOKUP(C407,[1]Lookup!A:H,6,FALSE)</f>
        <v>Finance</v>
      </c>
      <c r="B407" t="s">
        <v>353</v>
      </c>
      <c r="C407">
        <v>125037</v>
      </c>
      <c r="D407" t="s">
        <v>350</v>
      </c>
      <c r="E407" s="15">
        <v>0</v>
      </c>
      <c r="F407" s="12" t="s">
        <v>349</v>
      </c>
    </row>
    <row r="408" spans="1:6" x14ac:dyDescent="0.25">
      <c r="A408" t="str">
        <f>VLOOKUP(C408,[1]Lookup!A:H,6,FALSE)</f>
        <v>Finance</v>
      </c>
      <c r="B408" t="s">
        <v>352</v>
      </c>
      <c r="C408">
        <v>125037</v>
      </c>
      <c r="D408" t="s">
        <v>350</v>
      </c>
      <c r="E408" s="15">
        <v>0</v>
      </c>
      <c r="F408" s="12" t="s">
        <v>349</v>
      </c>
    </row>
    <row r="409" spans="1:6" x14ac:dyDescent="0.25">
      <c r="A409" t="str">
        <f>VLOOKUP(C409,[1]Lookup!A:H,6,FALSE)</f>
        <v>Finance</v>
      </c>
      <c r="B409" t="s">
        <v>351</v>
      </c>
      <c r="C409">
        <v>125037</v>
      </c>
      <c r="D409" t="s">
        <v>350</v>
      </c>
      <c r="E409" s="15">
        <v>0</v>
      </c>
      <c r="F409" s="12" t="s">
        <v>349</v>
      </c>
    </row>
    <row r="410" spans="1:6" x14ac:dyDescent="0.25">
      <c r="A410" t="str">
        <f>VLOOKUP(C410,[1]Lookup!A:H,6,FALSE)</f>
        <v>Finance</v>
      </c>
      <c r="B410" t="s">
        <v>351</v>
      </c>
      <c r="C410">
        <v>125037</v>
      </c>
      <c r="D410" t="s">
        <v>350</v>
      </c>
      <c r="E410" s="15">
        <v>0</v>
      </c>
      <c r="F410" s="12" t="s">
        <v>349</v>
      </c>
    </row>
    <row r="411" spans="1:6" s="1" customFormat="1" x14ac:dyDescent="0.25">
      <c r="A411" t="str">
        <f>VLOOKUP(C411,[1]Lookup!A:H,6,FALSE)</f>
        <v>Finance</v>
      </c>
      <c r="B411" t="s">
        <v>348</v>
      </c>
      <c r="C411">
        <v>125038</v>
      </c>
      <c r="D411" t="s">
        <v>346</v>
      </c>
      <c r="E411" s="15">
        <v>0</v>
      </c>
      <c r="F411" s="12" t="s">
        <v>436</v>
      </c>
    </row>
    <row r="412" spans="1:6" s="1" customFormat="1" x14ac:dyDescent="0.25">
      <c r="A412" t="str">
        <f>VLOOKUP(C412,[1]Lookup!A:H,6,FALSE)</f>
        <v>Finance</v>
      </c>
      <c r="B412" t="s">
        <v>347</v>
      </c>
      <c r="C412">
        <v>125038</v>
      </c>
      <c r="D412" t="s">
        <v>346</v>
      </c>
      <c r="E412" s="15">
        <v>0</v>
      </c>
      <c r="F412" s="12" t="s">
        <v>436</v>
      </c>
    </row>
    <row r="413" spans="1:6" x14ac:dyDescent="0.25">
      <c r="A413" t="str">
        <f>VLOOKUP(C413,[1]Lookup!A:H,6,FALSE)</f>
        <v>Finance</v>
      </c>
      <c r="B413" t="s">
        <v>345</v>
      </c>
      <c r="C413">
        <v>125070</v>
      </c>
      <c r="D413" t="s">
        <v>343</v>
      </c>
      <c r="E413" s="15">
        <v>0</v>
      </c>
      <c r="F413" s="12" t="s">
        <v>437</v>
      </c>
    </row>
    <row r="414" spans="1:6" x14ac:dyDescent="0.25">
      <c r="A414" t="str">
        <f>VLOOKUP(C414,[1]Lookup!A:H,6,FALSE)</f>
        <v>Finance</v>
      </c>
      <c r="B414" t="s">
        <v>344</v>
      </c>
      <c r="C414">
        <v>125070</v>
      </c>
      <c r="D414" t="s">
        <v>343</v>
      </c>
      <c r="E414" s="15">
        <v>0</v>
      </c>
      <c r="F414" s="12" t="s">
        <v>437</v>
      </c>
    </row>
    <row r="415" spans="1:6" x14ac:dyDescent="0.25">
      <c r="A415" t="str">
        <f>VLOOKUP(C415,[1]Lookup!A:H,6,FALSE)</f>
        <v>Finance</v>
      </c>
      <c r="B415" t="s">
        <v>2</v>
      </c>
      <c r="C415">
        <v>125093</v>
      </c>
      <c r="D415" t="s">
        <v>341</v>
      </c>
      <c r="E415" s="2">
        <v>0.14499999999999999</v>
      </c>
      <c r="F415" s="1" t="s">
        <v>340</v>
      </c>
    </row>
    <row r="416" spans="1:6" x14ac:dyDescent="0.25">
      <c r="A416" t="str">
        <f>VLOOKUP(C416,[1]Lookup!A:H,6,FALSE)</f>
        <v>Finance</v>
      </c>
      <c r="B416" t="s">
        <v>342</v>
      </c>
      <c r="C416">
        <v>125093</v>
      </c>
      <c r="D416" t="s">
        <v>341</v>
      </c>
      <c r="E416" s="2">
        <v>0.14499999999999999</v>
      </c>
      <c r="F416" s="1" t="s">
        <v>340</v>
      </c>
    </row>
    <row r="417" spans="1:6" x14ac:dyDescent="0.25">
      <c r="A417" t="str">
        <f>VLOOKUP(C417,[1]Lookup!A:H,6,FALSE)</f>
        <v>Finance</v>
      </c>
      <c r="B417" t="s">
        <v>339</v>
      </c>
      <c r="C417">
        <v>125096</v>
      </c>
      <c r="D417" t="s">
        <v>338</v>
      </c>
      <c r="E417" s="2">
        <v>0.13</v>
      </c>
    </row>
    <row r="418" spans="1:6" x14ac:dyDescent="0.25">
      <c r="A418" t="str">
        <f>VLOOKUP(C418,[1]Lookup!A:H,6,FALSE)</f>
        <v>Finance</v>
      </c>
      <c r="B418" t="s">
        <v>2</v>
      </c>
      <c r="C418">
        <v>125096</v>
      </c>
      <c r="D418" t="s">
        <v>338</v>
      </c>
      <c r="E418" s="2">
        <v>0.13</v>
      </c>
    </row>
    <row r="419" spans="1:6" s="9" customFormat="1" ht="45" x14ac:dyDescent="0.25">
      <c r="A419" s="9" t="str">
        <f>VLOOKUP(C419,[1]Lookup!A:H,6,FALSE)</f>
        <v>Finance</v>
      </c>
      <c r="B419" s="9" t="s">
        <v>337</v>
      </c>
      <c r="C419" s="9">
        <v>125100</v>
      </c>
      <c r="D419" s="9" t="s">
        <v>335</v>
      </c>
      <c r="E419" s="10">
        <v>0.16702725436228921</v>
      </c>
      <c r="F419" s="11" t="s">
        <v>334</v>
      </c>
    </row>
    <row r="420" spans="1:6" s="9" customFormat="1" ht="45" x14ac:dyDescent="0.25">
      <c r="A420" s="9" t="str">
        <f>VLOOKUP(C420,[1]Lookup!A:H,6,FALSE)</f>
        <v>Finance</v>
      </c>
      <c r="B420" s="9" t="s">
        <v>336</v>
      </c>
      <c r="C420" s="9">
        <v>125100</v>
      </c>
      <c r="D420" s="9" t="s">
        <v>335</v>
      </c>
      <c r="E420" s="10">
        <v>0.16702725436228921</v>
      </c>
      <c r="F420" s="11" t="s">
        <v>334</v>
      </c>
    </row>
    <row r="421" spans="1:6" s="9" customFormat="1" ht="45" x14ac:dyDescent="0.25">
      <c r="A421" s="9" t="str">
        <f>VLOOKUP(C421,[1]Lookup!A:H,6,FALSE)</f>
        <v>Finance</v>
      </c>
      <c r="B421" s="9" t="s">
        <v>333</v>
      </c>
      <c r="C421" s="9">
        <v>125101</v>
      </c>
      <c r="D421" s="9" t="s">
        <v>318</v>
      </c>
      <c r="E421" s="10">
        <v>0.06</v>
      </c>
      <c r="F421" s="11" t="s">
        <v>322</v>
      </c>
    </row>
    <row r="422" spans="1:6" s="9" customFormat="1" ht="150" x14ac:dyDescent="0.25">
      <c r="A422" s="9" t="str">
        <f>VLOOKUP(C422,[1]Lookup!A:H,6,FALSE)</f>
        <v>Finance</v>
      </c>
      <c r="B422" s="9" t="s">
        <v>332</v>
      </c>
      <c r="C422" s="9">
        <v>125101</v>
      </c>
      <c r="D422" s="9" t="s">
        <v>318</v>
      </c>
      <c r="E422" s="10">
        <v>0.21</v>
      </c>
      <c r="F422" s="11" t="s">
        <v>329</v>
      </c>
    </row>
    <row r="423" spans="1:6" s="9" customFormat="1" ht="150" x14ac:dyDescent="0.25">
      <c r="A423" s="9" t="str">
        <f>VLOOKUP(C423,[1]Lookup!A:H,6,FALSE)</f>
        <v>Finance</v>
      </c>
      <c r="B423" s="9" t="s">
        <v>331</v>
      </c>
      <c r="C423" s="9">
        <v>125101</v>
      </c>
      <c r="D423" s="9" t="s">
        <v>318</v>
      </c>
      <c r="E423" s="10">
        <v>0.2</v>
      </c>
      <c r="F423" s="11" t="s">
        <v>329</v>
      </c>
    </row>
    <row r="424" spans="1:6" s="9" customFormat="1" ht="150" x14ac:dyDescent="0.25">
      <c r="A424" s="9" t="str">
        <f>VLOOKUP(C424,[1]Lookup!A:H,6,FALSE)</f>
        <v>Finance</v>
      </c>
      <c r="B424" s="9" t="s">
        <v>330</v>
      </c>
      <c r="C424" s="9">
        <v>125101</v>
      </c>
      <c r="D424" s="9" t="s">
        <v>318</v>
      </c>
      <c r="E424" s="10">
        <v>0.17</v>
      </c>
      <c r="F424" s="11" t="s">
        <v>329</v>
      </c>
    </row>
    <row r="425" spans="1:6" s="9" customFormat="1" ht="45" x14ac:dyDescent="0.25">
      <c r="A425" s="9" t="str">
        <f>VLOOKUP(C425,[1]Lookup!A:H,6,FALSE)</f>
        <v>Finance</v>
      </c>
      <c r="B425" s="9" t="s">
        <v>328</v>
      </c>
      <c r="C425" s="9">
        <v>125101</v>
      </c>
      <c r="D425" s="9" t="s">
        <v>318</v>
      </c>
      <c r="E425" s="10">
        <v>0.06</v>
      </c>
      <c r="F425" s="11" t="s">
        <v>322</v>
      </c>
    </row>
    <row r="426" spans="1:6" s="9" customFormat="1" ht="90" x14ac:dyDescent="0.25">
      <c r="A426" s="9" t="str">
        <f>VLOOKUP(C426,[1]Lookup!A:H,6,FALSE)</f>
        <v>Finance</v>
      </c>
      <c r="B426" s="9" t="s">
        <v>327</v>
      </c>
      <c r="C426" s="9">
        <v>125101</v>
      </c>
      <c r="D426" s="9" t="s">
        <v>318</v>
      </c>
      <c r="E426" s="10">
        <v>0.154</v>
      </c>
      <c r="F426" s="11" t="s">
        <v>326</v>
      </c>
    </row>
    <row r="427" spans="1:6" s="9" customFormat="1" ht="105" x14ac:dyDescent="0.25">
      <c r="A427" s="9" t="str">
        <f>VLOOKUP(C427,[1]Lookup!A:H,6,FALSE)</f>
        <v>Finance</v>
      </c>
      <c r="B427" s="9" t="s">
        <v>325</v>
      </c>
      <c r="C427" s="9">
        <v>125101</v>
      </c>
      <c r="D427" s="9" t="s">
        <v>318</v>
      </c>
      <c r="E427" s="10">
        <v>0.25</v>
      </c>
      <c r="F427" s="11" t="s">
        <v>324</v>
      </c>
    </row>
    <row r="428" spans="1:6" s="9" customFormat="1" ht="45" x14ac:dyDescent="0.25">
      <c r="A428" s="9" t="str">
        <f>VLOOKUP(C428,[1]Lookup!A:H,6,FALSE)</f>
        <v>Finance</v>
      </c>
      <c r="B428" s="9" t="s">
        <v>323</v>
      </c>
      <c r="C428" s="9">
        <v>125101</v>
      </c>
      <c r="D428" s="9" t="s">
        <v>318</v>
      </c>
      <c r="E428" s="10">
        <v>0.06</v>
      </c>
      <c r="F428" s="11" t="s">
        <v>322</v>
      </c>
    </row>
    <row r="429" spans="1:6" s="9" customFormat="1" ht="150" x14ac:dyDescent="0.25">
      <c r="A429" s="9" t="str">
        <f>VLOOKUP(C429,[1]Lookup!A:H,6,FALSE)</f>
        <v>Finance</v>
      </c>
      <c r="B429" s="9" t="s">
        <v>321</v>
      </c>
      <c r="C429" s="9">
        <v>125101</v>
      </c>
      <c r="D429" s="9" t="s">
        <v>318</v>
      </c>
      <c r="E429" s="10">
        <v>0.24</v>
      </c>
      <c r="F429" s="11" t="s">
        <v>320</v>
      </c>
    </row>
    <row r="430" spans="1:6" s="9" customFormat="1" ht="75" x14ac:dyDescent="0.25">
      <c r="A430" s="9" t="str">
        <f>VLOOKUP(C430,[1]Lookup!A:H,6,FALSE)</f>
        <v>Finance</v>
      </c>
      <c r="B430" s="9" t="s">
        <v>319</v>
      </c>
      <c r="C430" s="9">
        <v>125101</v>
      </c>
      <c r="D430" s="9" t="s">
        <v>318</v>
      </c>
      <c r="E430" s="10">
        <v>0.15</v>
      </c>
      <c r="F430" s="11" t="s">
        <v>317</v>
      </c>
    </row>
    <row r="431" spans="1:6" s="9" customFormat="1" ht="30" x14ac:dyDescent="0.25">
      <c r="A431" s="9" t="str">
        <f>VLOOKUP(C431,[1]Lookup!A:H,6,FALSE)</f>
        <v>Finance</v>
      </c>
      <c r="B431" s="9" t="s">
        <v>316</v>
      </c>
      <c r="C431" s="9">
        <v>125102</v>
      </c>
      <c r="D431" s="9" t="s">
        <v>305</v>
      </c>
      <c r="E431" s="10">
        <v>0.1</v>
      </c>
      <c r="F431" s="11" t="s">
        <v>258</v>
      </c>
    </row>
    <row r="432" spans="1:6" s="9" customFormat="1" ht="60" x14ac:dyDescent="0.25">
      <c r="A432" s="9" t="str">
        <f>VLOOKUP(C432,[1]Lookup!A:H,6,FALSE)</f>
        <v>Finance</v>
      </c>
      <c r="B432" s="9" t="s">
        <v>290</v>
      </c>
      <c r="C432" s="9">
        <v>125102</v>
      </c>
      <c r="D432" s="9" t="s">
        <v>305</v>
      </c>
      <c r="E432" s="10">
        <v>0.8</v>
      </c>
      <c r="F432" s="11" t="s">
        <v>306</v>
      </c>
    </row>
    <row r="433" spans="1:6" s="9" customFormat="1" ht="30" x14ac:dyDescent="0.25">
      <c r="A433" s="9" t="str">
        <f>VLOOKUP(C433,[1]Lookup!A:H,6,FALSE)</f>
        <v>Finance</v>
      </c>
      <c r="B433" s="9" t="s">
        <v>315</v>
      </c>
      <c r="C433" s="9">
        <v>125102</v>
      </c>
      <c r="D433" s="9" t="s">
        <v>305</v>
      </c>
      <c r="E433" s="10">
        <v>0.1</v>
      </c>
      <c r="F433" s="11" t="s">
        <v>258</v>
      </c>
    </row>
    <row r="434" spans="1:6" s="9" customFormat="1" ht="30" x14ac:dyDescent="0.25">
      <c r="A434" s="9" t="str">
        <f>VLOOKUP(C434,[1]Lookup!A:H,6,FALSE)</f>
        <v>Finance</v>
      </c>
      <c r="B434" s="9" t="s">
        <v>314</v>
      </c>
      <c r="C434" s="9">
        <v>125102</v>
      </c>
      <c r="D434" s="9" t="s">
        <v>305</v>
      </c>
      <c r="E434" s="10">
        <v>0.1</v>
      </c>
      <c r="F434" s="11" t="s">
        <v>258</v>
      </c>
    </row>
    <row r="435" spans="1:6" s="9" customFormat="1" ht="30" x14ac:dyDescent="0.25">
      <c r="A435" s="9" t="str">
        <f>VLOOKUP(C435,[1]Lookup!A:H,6,FALSE)</f>
        <v>Finance</v>
      </c>
      <c r="B435" s="9" t="s">
        <v>308</v>
      </c>
      <c r="C435" s="9">
        <v>125102</v>
      </c>
      <c r="D435" s="9" t="s">
        <v>305</v>
      </c>
      <c r="E435" s="10">
        <v>0.1</v>
      </c>
      <c r="F435" s="11" t="s">
        <v>258</v>
      </c>
    </row>
    <row r="436" spans="1:6" s="9" customFormat="1" x14ac:dyDescent="0.25">
      <c r="A436" s="9" t="str">
        <f>VLOOKUP(C436,[1]Lookup!A:H,6,FALSE)</f>
        <v>Finance</v>
      </c>
      <c r="B436" s="9" t="s">
        <v>313</v>
      </c>
      <c r="C436" s="9">
        <v>125102</v>
      </c>
      <c r="D436" s="9" t="s">
        <v>305</v>
      </c>
      <c r="E436" s="17">
        <v>0</v>
      </c>
      <c r="F436" s="12" t="s">
        <v>436</v>
      </c>
    </row>
    <row r="437" spans="1:6" s="9" customFormat="1" ht="30" x14ac:dyDescent="0.25">
      <c r="A437" s="9" t="str">
        <f>VLOOKUP(C437,[1]Lookup!A:H,6,FALSE)</f>
        <v>Finance</v>
      </c>
      <c r="B437" s="9" t="s">
        <v>312</v>
      </c>
      <c r="C437" s="9">
        <v>125102</v>
      </c>
      <c r="D437" s="9" t="s">
        <v>305</v>
      </c>
      <c r="E437" s="10">
        <v>0.1</v>
      </c>
      <c r="F437" s="11" t="s">
        <v>258</v>
      </c>
    </row>
    <row r="438" spans="1:6" s="9" customFormat="1" ht="30" x14ac:dyDescent="0.25">
      <c r="A438" s="9" t="str">
        <f>VLOOKUP(C438,[1]Lookup!A:H,6,FALSE)</f>
        <v>Finance</v>
      </c>
      <c r="B438" s="9" t="s">
        <v>311</v>
      </c>
      <c r="C438" s="9">
        <v>125102</v>
      </c>
      <c r="D438" s="9" t="s">
        <v>305</v>
      </c>
      <c r="E438" s="10">
        <v>0.1</v>
      </c>
      <c r="F438" s="11" t="s">
        <v>258</v>
      </c>
    </row>
    <row r="439" spans="1:6" s="9" customFormat="1" ht="30" x14ac:dyDescent="0.25">
      <c r="A439" s="9" t="str">
        <f>VLOOKUP(C439,[1]Lookup!A:H,6,FALSE)</f>
        <v>Finance</v>
      </c>
      <c r="B439" s="9" t="s">
        <v>310</v>
      </c>
      <c r="C439" s="9">
        <v>125102</v>
      </c>
      <c r="D439" s="9" t="s">
        <v>305</v>
      </c>
      <c r="E439" s="10">
        <v>0.1</v>
      </c>
      <c r="F439" s="11" t="s">
        <v>258</v>
      </c>
    </row>
    <row r="440" spans="1:6" s="9" customFormat="1" ht="30" x14ac:dyDescent="0.25">
      <c r="A440" s="9" t="str">
        <f>VLOOKUP(C440,[1]Lookup!A:H,6,FALSE)</f>
        <v>Finance</v>
      </c>
      <c r="B440" s="9" t="s">
        <v>308</v>
      </c>
      <c r="C440" s="9">
        <v>125102</v>
      </c>
      <c r="D440" s="9" t="s">
        <v>305</v>
      </c>
      <c r="E440" s="10">
        <v>0.1</v>
      </c>
      <c r="F440" s="11" t="s">
        <v>258</v>
      </c>
    </row>
    <row r="441" spans="1:6" s="9" customFormat="1" ht="30" x14ac:dyDescent="0.25">
      <c r="A441" s="9" t="str">
        <f>VLOOKUP(C441,[1]Lookup!A:H,6,FALSE)</f>
        <v>Finance</v>
      </c>
      <c r="B441" s="9" t="s">
        <v>296</v>
      </c>
      <c r="C441" s="9">
        <v>125102</v>
      </c>
      <c r="D441" s="9" t="s">
        <v>305</v>
      </c>
      <c r="E441" s="10">
        <v>0.1</v>
      </c>
      <c r="F441" s="11" t="s">
        <v>258</v>
      </c>
    </row>
    <row r="442" spans="1:6" s="9" customFormat="1" ht="30" x14ac:dyDescent="0.25">
      <c r="A442" s="9" t="str">
        <f>VLOOKUP(C442,[1]Lookup!A:H,6,FALSE)</f>
        <v>Finance</v>
      </c>
      <c r="B442" s="9" t="s">
        <v>309</v>
      </c>
      <c r="C442" s="9">
        <v>125102</v>
      </c>
      <c r="D442" s="9" t="s">
        <v>305</v>
      </c>
      <c r="E442" s="10">
        <v>0.1</v>
      </c>
      <c r="F442" s="11" t="s">
        <v>258</v>
      </c>
    </row>
    <row r="443" spans="1:6" s="9" customFormat="1" ht="30" x14ac:dyDescent="0.25">
      <c r="A443" s="9" t="str">
        <f>VLOOKUP(C443,[1]Lookup!A:H,6,FALSE)</f>
        <v>Finance</v>
      </c>
      <c r="B443" s="9" t="s">
        <v>290</v>
      </c>
      <c r="C443" s="9">
        <v>125102</v>
      </c>
      <c r="D443" s="9" t="s">
        <v>305</v>
      </c>
      <c r="E443" s="10">
        <v>0.1</v>
      </c>
      <c r="F443" s="11" t="s">
        <v>258</v>
      </c>
    </row>
    <row r="444" spans="1:6" s="9" customFormat="1" ht="60" x14ac:dyDescent="0.25">
      <c r="A444" s="9" t="str">
        <f>VLOOKUP(C444,[1]Lookup!A:H,6,FALSE)</f>
        <v>Finance</v>
      </c>
      <c r="B444" s="9" t="s">
        <v>308</v>
      </c>
      <c r="C444" s="9">
        <v>125102</v>
      </c>
      <c r="D444" s="9" t="s">
        <v>305</v>
      </c>
      <c r="E444" s="10">
        <v>0.6</v>
      </c>
      <c r="F444" s="11" t="s">
        <v>307</v>
      </c>
    </row>
    <row r="445" spans="1:6" s="9" customFormat="1" ht="60" x14ac:dyDescent="0.25">
      <c r="A445" s="9" t="str">
        <f>VLOOKUP(C445,[1]Lookup!A:H,6,FALSE)</f>
        <v>Finance</v>
      </c>
      <c r="B445" s="9" t="s">
        <v>296</v>
      </c>
      <c r="C445" s="9">
        <v>125102</v>
      </c>
      <c r="D445" s="9" t="s">
        <v>305</v>
      </c>
      <c r="E445" s="10">
        <v>0.8</v>
      </c>
      <c r="F445" s="11" t="s">
        <v>306</v>
      </c>
    </row>
    <row r="446" spans="1:6" s="9" customFormat="1" ht="30" x14ac:dyDescent="0.25">
      <c r="A446" s="9" t="str">
        <f>VLOOKUP(C446,[1]Lookup!A:H,6,FALSE)</f>
        <v>Finance</v>
      </c>
      <c r="B446" s="9" t="s">
        <v>296</v>
      </c>
      <c r="C446" s="9">
        <v>125102</v>
      </c>
      <c r="D446" s="9" t="s">
        <v>305</v>
      </c>
      <c r="E446" s="10">
        <v>0.1</v>
      </c>
      <c r="F446" s="11" t="s">
        <v>258</v>
      </c>
    </row>
    <row r="447" spans="1:6" s="9" customFormat="1" x14ac:dyDescent="0.25">
      <c r="A447" s="9" t="str">
        <f>VLOOKUP(C447,[1]Lookup!A:H,6,FALSE)</f>
        <v>Finance</v>
      </c>
      <c r="B447" s="9" t="s">
        <v>298</v>
      </c>
      <c r="C447" s="9">
        <v>125104</v>
      </c>
      <c r="D447" s="9" t="s">
        <v>297</v>
      </c>
      <c r="E447" s="17">
        <v>0</v>
      </c>
      <c r="F447" s="12" t="s">
        <v>438</v>
      </c>
    </row>
    <row r="448" spans="1:6" s="9" customFormat="1" x14ac:dyDescent="0.25">
      <c r="A448" s="9" t="str">
        <f>VLOOKUP(C448,[1]Lookup!A:H,6,FALSE)</f>
        <v>Finance</v>
      </c>
      <c r="B448" s="9" t="s">
        <v>299</v>
      </c>
      <c r="C448" s="9">
        <v>125104</v>
      </c>
      <c r="D448" s="9" t="s">
        <v>297</v>
      </c>
      <c r="E448" s="17">
        <v>0</v>
      </c>
      <c r="F448" s="12" t="s">
        <v>438</v>
      </c>
    </row>
    <row r="449" spans="1:6" s="9" customFormat="1" x14ac:dyDescent="0.25">
      <c r="A449" s="9" t="str">
        <f>VLOOKUP(C449,[1]Lookup!A:H,6,FALSE)</f>
        <v>Finance</v>
      </c>
      <c r="B449" s="9" t="s">
        <v>303</v>
      </c>
      <c r="C449" s="9">
        <v>125104</v>
      </c>
      <c r="D449" s="9" t="s">
        <v>297</v>
      </c>
      <c r="E449" s="17">
        <v>0</v>
      </c>
      <c r="F449" s="12" t="s">
        <v>438</v>
      </c>
    </row>
    <row r="450" spans="1:6" s="9" customFormat="1" x14ac:dyDescent="0.25">
      <c r="A450" s="9" t="str">
        <f>VLOOKUP(C450,[1]Lookup!A:H,6,FALSE)</f>
        <v>Finance</v>
      </c>
      <c r="B450" s="9" t="s">
        <v>304</v>
      </c>
      <c r="C450" s="9">
        <v>125104</v>
      </c>
      <c r="D450" s="9" t="s">
        <v>297</v>
      </c>
      <c r="E450" s="17">
        <v>0</v>
      </c>
      <c r="F450" s="12" t="s">
        <v>438</v>
      </c>
    </row>
    <row r="451" spans="1:6" s="9" customFormat="1" x14ac:dyDescent="0.25">
      <c r="A451" s="9" t="str">
        <f>VLOOKUP(C451,[1]Lookup!A:H,6,FALSE)</f>
        <v>Finance</v>
      </c>
      <c r="B451" s="9" t="s">
        <v>304</v>
      </c>
      <c r="C451" s="9">
        <v>125104</v>
      </c>
      <c r="D451" s="9" t="s">
        <v>297</v>
      </c>
      <c r="E451" s="17">
        <v>0</v>
      </c>
      <c r="F451" s="12" t="s">
        <v>438</v>
      </c>
    </row>
    <row r="452" spans="1:6" s="9" customFormat="1" x14ac:dyDescent="0.25">
      <c r="A452" s="9" t="str">
        <f>VLOOKUP(C452,[1]Lookup!A:H,6,FALSE)</f>
        <v>Finance</v>
      </c>
      <c r="B452" s="9" t="s">
        <v>303</v>
      </c>
      <c r="C452" s="9">
        <v>125104</v>
      </c>
      <c r="D452" s="9" t="s">
        <v>297</v>
      </c>
      <c r="E452" s="17">
        <v>0</v>
      </c>
      <c r="F452" s="12" t="s">
        <v>438</v>
      </c>
    </row>
    <row r="453" spans="1:6" s="9" customFormat="1" x14ac:dyDescent="0.25">
      <c r="A453" s="9" t="str">
        <f>VLOOKUP(C453,[1]Lookup!A:H,6,FALSE)</f>
        <v>Finance</v>
      </c>
      <c r="B453" s="9" t="s">
        <v>302</v>
      </c>
      <c r="C453" s="9">
        <v>125104</v>
      </c>
      <c r="D453" s="9" t="s">
        <v>297</v>
      </c>
      <c r="E453" s="17">
        <v>0</v>
      </c>
      <c r="F453" s="12" t="s">
        <v>438</v>
      </c>
    </row>
    <row r="454" spans="1:6" s="9" customFormat="1" x14ac:dyDescent="0.25">
      <c r="A454" s="9" t="str">
        <f>VLOOKUP(C454,[1]Lookup!A:H,6,FALSE)</f>
        <v>Finance</v>
      </c>
      <c r="B454" s="9" t="s">
        <v>301</v>
      </c>
      <c r="C454" s="9">
        <v>125104</v>
      </c>
      <c r="D454" s="9" t="s">
        <v>297</v>
      </c>
      <c r="E454" s="17">
        <v>0</v>
      </c>
      <c r="F454" s="12" t="s">
        <v>438</v>
      </c>
    </row>
    <row r="455" spans="1:6" s="9" customFormat="1" x14ac:dyDescent="0.25">
      <c r="A455" s="9" t="str">
        <f>VLOOKUP(C455,[1]Lookup!A:H,6,FALSE)</f>
        <v>Finance</v>
      </c>
      <c r="B455" s="9" t="s">
        <v>298</v>
      </c>
      <c r="C455" s="9">
        <v>125104</v>
      </c>
      <c r="D455" s="9" t="s">
        <v>297</v>
      </c>
      <c r="E455" s="17">
        <v>0</v>
      </c>
      <c r="F455" s="12" t="s">
        <v>438</v>
      </c>
    </row>
    <row r="456" spans="1:6" s="9" customFormat="1" x14ac:dyDescent="0.25">
      <c r="A456" s="9" t="str">
        <f>VLOOKUP(C456,[1]Lookup!A:H,6,FALSE)</f>
        <v>Finance</v>
      </c>
      <c r="B456" s="9" t="s">
        <v>301</v>
      </c>
      <c r="C456" s="9">
        <v>125104</v>
      </c>
      <c r="D456" s="9" t="s">
        <v>297</v>
      </c>
      <c r="E456" s="17">
        <v>0</v>
      </c>
      <c r="F456" s="12" t="s">
        <v>438</v>
      </c>
    </row>
    <row r="457" spans="1:6" s="9" customFormat="1" x14ac:dyDescent="0.25">
      <c r="A457" s="9" t="str">
        <f>VLOOKUP(C457,[1]Lookup!A:H,6,FALSE)</f>
        <v>Finance</v>
      </c>
      <c r="B457" s="9" t="s">
        <v>300</v>
      </c>
      <c r="C457" s="9">
        <v>125104</v>
      </c>
      <c r="D457" s="9" t="s">
        <v>297</v>
      </c>
      <c r="E457" s="17">
        <v>0</v>
      </c>
      <c r="F457" s="12" t="s">
        <v>438</v>
      </c>
    </row>
    <row r="458" spans="1:6" s="9" customFormat="1" x14ac:dyDescent="0.25">
      <c r="A458" s="9" t="str">
        <f>VLOOKUP(C458,[1]Lookup!A:H,6,FALSE)</f>
        <v>Finance</v>
      </c>
      <c r="B458" s="9" t="s">
        <v>300</v>
      </c>
      <c r="C458" s="9">
        <v>125104</v>
      </c>
      <c r="D458" s="9" t="s">
        <v>297</v>
      </c>
      <c r="E458" s="17">
        <v>0</v>
      </c>
      <c r="F458" s="12" t="s">
        <v>438</v>
      </c>
    </row>
    <row r="459" spans="1:6" s="9" customFormat="1" x14ac:dyDescent="0.25">
      <c r="A459" s="9" t="str">
        <f>VLOOKUP(C459,[1]Lookup!A:H,6,FALSE)</f>
        <v>Finance</v>
      </c>
      <c r="B459" s="9" t="s">
        <v>300</v>
      </c>
      <c r="C459" s="9">
        <v>125104</v>
      </c>
      <c r="D459" s="9" t="s">
        <v>297</v>
      </c>
      <c r="E459" s="17">
        <v>0</v>
      </c>
      <c r="F459" s="12" t="s">
        <v>438</v>
      </c>
    </row>
    <row r="460" spans="1:6" s="9" customFormat="1" x14ac:dyDescent="0.25">
      <c r="A460" s="9" t="str">
        <f>VLOOKUP(C460,[1]Lookup!A:H,6,FALSE)</f>
        <v>Finance</v>
      </c>
      <c r="B460" s="9" t="s">
        <v>300</v>
      </c>
      <c r="C460" s="9">
        <v>125104</v>
      </c>
      <c r="D460" s="9" t="s">
        <v>297</v>
      </c>
      <c r="E460" s="17">
        <v>0</v>
      </c>
      <c r="F460" s="12" t="s">
        <v>438</v>
      </c>
    </row>
    <row r="461" spans="1:6" s="9" customFormat="1" x14ac:dyDescent="0.25">
      <c r="A461" s="9" t="str">
        <f>VLOOKUP(C461,[1]Lookup!A:H,6,FALSE)</f>
        <v>Finance</v>
      </c>
      <c r="B461" s="9" t="s">
        <v>299</v>
      </c>
      <c r="C461" s="9">
        <v>125104</v>
      </c>
      <c r="D461" s="9" t="s">
        <v>297</v>
      </c>
      <c r="E461" s="17">
        <v>0</v>
      </c>
      <c r="F461" s="12" t="s">
        <v>438</v>
      </c>
    </row>
    <row r="462" spans="1:6" s="9" customFormat="1" x14ac:dyDescent="0.25">
      <c r="A462" s="9" t="str">
        <f>VLOOKUP(C462,[1]Lookup!A:H,6,FALSE)</f>
        <v>Finance</v>
      </c>
      <c r="B462" s="9" t="s">
        <v>299</v>
      </c>
      <c r="C462" s="9">
        <v>125104</v>
      </c>
      <c r="D462" s="9" t="s">
        <v>297</v>
      </c>
      <c r="E462" s="17">
        <v>0</v>
      </c>
      <c r="F462" s="12" t="s">
        <v>438</v>
      </c>
    </row>
    <row r="463" spans="1:6" s="9" customFormat="1" x14ac:dyDescent="0.25">
      <c r="A463" s="9" t="str">
        <f>VLOOKUP(C463,[1]Lookup!A:H,6,FALSE)</f>
        <v>Finance</v>
      </c>
      <c r="B463" s="9" t="s">
        <v>298</v>
      </c>
      <c r="C463" s="9">
        <v>125104</v>
      </c>
      <c r="D463" s="9" t="s">
        <v>297</v>
      </c>
      <c r="E463" s="17">
        <v>0</v>
      </c>
      <c r="F463" s="12" t="s">
        <v>438</v>
      </c>
    </row>
    <row r="464" spans="1:6" s="9" customFormat="1" x14ac:dyDescent="0.25">
      <c r="A464" s="9" t="str">
        <f>VLOOKUP(C464,[1]Lookup!A:H,6,FALSE)</f>
        <v>Finance</v>
      </c>
      <c r="B464" s="9" t="s">
        <v>298</v>
      </c>
      <c r="C464" s="9">
        <v>125104</v>
      </c>
      <c r="D464" s="9" t="s">
        <v>297</v>
      </c>
      <c r="E464" s="17">
        <v>0</v>
      </c>
      <c r="F464" s="12" t="s">
        <v>438</v>
      </c>
    </row>
    <row r="465" spans="1:6" s="9" customFormat="1" x14ac:dyDescent="0.25">
      <c r="A465" s="9" t="str">
        <f>VLOOKUP(C465,[1]Lookup!A:H,6,FALSE)</f>
        <v>Finance</v>
      </c>
      <c r="B465" s="9" t="s">
        <v>296</v>
      </c>
      <c r="C465" s="9">
        <v>125109</v>
      </c>
      <c r="D465" s="9" t="s">
        <v>285</v>
      </c>
      <c r="E465" s="10">
        <v>0.05</v>
      </c>
      <c r="F465" s="11" t="s">
        <v>295</v>
      </c>
    </row>
    <row r="466" spans="1:6" s="9" customFormat="1" ht="30" x14ac:dyDescent="0.25">
      <c r="A466" s="9" t="str">
        <f>VLOOKUP(C466,[1]Lookup!A:H,6,FALSE)</f>
        <v>Finance</v>
      </c>
      <c r="B466" s="9" t="s">
        <v>294</v>
      </c>
      <c r="C466" s="9">
        <v>125109</v>
      </c>
      <c r="D466" s="9" t="s">
        <v>285</v>
      </c>
      <c r="E466" s="10">
        <v>0.1</v>
      </c>
      <c r="F466" s="11" t="s">
        <v>293</v>
      </c>
    </row>
    <row r="467" spans="1:6" s="9" customFormat="1" ht="60" x14ac:dyDescent="0.25">
      <c r="A467" s="9" t="str">
        <f>VLOOKUP(C467,[1]Lookup!A:H,6,FALSE)</f>
        <v>Finance</v>
      </c>
      <c r="B467" s="9" t="s">
        <v>292</v>
      </c>
      <c r="C467" s="9">
        <v>125109</v>
      </c>
      <c r="D467" s="9" t="s">
        <v>285</v>
      </c>
      <c r="E467" s="10">
        <v>0.15</v>
      </c>
      <c r="F467" s="11" t="s">
        <v>291</v>
      </c>
    </row>
    <row r="468" spans="1:6" s="9" customFormat="1" ht="45" x14ac:dyDescent="0.25">
      <c r="A468" s="9" t="str">
        <f>VLOOKUP(C468,[1]Lookup!A:H,6,FALSE)</f>
        <v>Finance</v>
      </c>
      <c r="B468" s="9" t="s">
        <v>290</v>
      </c>
      <c r="C468" s="9">
        <v>125109</v>
      </c>
      <c r="D468" s="9" t="s">
        <v>285</v>
      </c>
      <c r="E468" s="10">
        <v>0.4</v>
      </c>
      <c r="F468" s="11" t="s">
        <v>289</v>
      </c>
    </row>
    <row r="469" spans="1:6" s="9" customFormat="1" ht="60" x14ac:dyDescent="0.25">
      <c r="A469" s="9" t="str">
        <f>VLOOKUP(C469,[1]Lookup!A:H,6,FALSE)</f>
        <v>Finance</v>
      </c>
      <c r="B469" s="9" t="s">
        <v>288</v>
      </c>
      <c r="C469" s="9">
        <v>125109</v>
      </c>
      <c r="D469" s="9" t="s">
        <v>285</v>
      </c>
      <c r="E469" s="10">
        <v>0.3</v>
      </c>
      <c r="F469" s="11" t="s">
        <v>287</v>
      </c>
    </row>
    <row r="470" spans="1:6" s="9" customFormat="1" ht="30" x14ac:dyDescent="0.25">
      <c r="A470" s="9" t="str">
        <f>VLOOKUP(C470,[1]Lookup!A:H,6,FALSE)</f>
        <v>Finance</v>
      </c>
      <c r="B470" s="9" t="s">
        <v>286</v>
      </c>
      <c r="C470" s="9">
        <v>125109</v>
      </c>
      <c r="D470" s="9" t="s">
        <v>285</v>
      </c>
      <c r="E470" s="10">
        <v>0.15</v>
      </c>
      <c r="F470" s="11" t="s">
        <v>284</v>
      </c>
    </row>
    <row r="471" spans="1:6" s="9" customFormat="1" ht="60" x14ac:dyDescent="0.25">
      <c r="A471" s="9" t="str">
        <f>VLOOKUP(C471,[1]Lookup!A:H,6,FALSE)</f>
        <v>Finance</v>
      </c>
      <c r="B471" s="9" t="s">
        <v>251</v>
      </c>
      <c r="C471" s="9">
        <v>125112</v>
      </c>
      <c r="D471" s="9" t="s">
        <v>282</v>
      </c>
      <c r="E471" s="10">
        <v>2.8846153846153848E-2</v>
      </c>
      <c r="F471" s="11" t="s">
        <v>249</v>
      </c>
    </row>
    <row r="472" spans="1:6" s="9" customFormat="1" ht="60" x14ac:dyDescent="0.25">
      <c r="A472" s="9" t="str">
        <f>VLOOKUP(C472,[1]Lookup!A:H,6,FALSE)</f>
        <v>Finance</v>
      </c>
      <c r="B472" s="9" t="s">
        <v>251</v>
      </c>
      <c r="C472" s="9">
        <v>125112</v>
      </c>
      <c r="D472" s="9" t="s">
        <v>282</v>
      </c>
      <c r="E472" s="10">
        <v>0.18311538461538462</v>
      </c>
      <c r="F472" s="11" t="s">
        <v>249</v>
      </c>
    </row>
    <row r="473" spans="1:6" s="9" customFormat="1" ht="60" x14ac:dyDescent="0.25">
      <c r="A473" s="9" t="str">
        <f>VLOOKUP(C473,[1]Lookup!A:H,6,FALSE)</f>
        <v>Finance</v>
      </c>
      <c r="B473" s="9" t="s">
        <v>283</v>
      </c>
      <c r="C473" s="9">
        <v>125112</v>
      </c>
      <c r="D473" s="9" t="s">
        <v>282</v>
      </c>
      <c r="E473" s="10">
        <v>0.25396153846153846</v>
      </c>
      <c r="F473" s="11" t="s">
        <v>249</v>
      </c>
    </row>
    <row r="474" spans="1:6" s="9" customFormat="1" ht="60" x14ac:dyDescent="0.25">
      <c r="A474" s="9" t="str">
        <f>VLOOKUP(C474,[1]Lookup!A:H,6,FALSE)</f>
        <v>Finance</v>
      </c>
      <c r="B474" s="9" t="s">
        <v>255</v>
      </c>
      <c r="C474" s="9">
        <v>125112</v>
      </c>
      <c r="D474" s="9" t="s">
        <v>282</v>
      </c>
      <c r="E474" s="10">
        <v>7.8125E-2</v>
      </c>
      <c r="F474" s="11" t="s">
        <v>249</v>
      </c>
    </row>
    <row r="475" spans="1:6" s="9" customFormat="1" ht="60" x14ac:dyDescent="0.25">
      <c r="A475" s="9" t="str">
        <f>VLOOKUP(C475,[1]Lookup!A:H,6,FALSE)</f>
        <v>Finance</v>
      </c>
      <c r="B475" s="9" t="s">
        <v>255</v>
      </c>
      <c r="C475" s="9">
        <v>125112</v>
      </c>
      <c r="D475" s="9" t="s">
        <v>282</v>
      </c>
      <c r="E475" s="10">
        <v>0.17068269230769234</v>
      </c>
      <c r="F475" s="11" t="s">
        <v>249</v>
      </c>
    </row>
    <row r="476" spans="1:6" s="9" customFormat="1" ht="60" x14ac:dyDescent="0.25">
      <c r="A476" s="9" t="str">
        <f>VLOOKUP(C476,[1]Lookup!A:H,6,FALSE)</f>
        <v>Finance</v>
      </c>
      <c r="B476" s="9" t="s">
        <v>280</v>
      </c>
      <c r="C476" s="9">
        <v>125125</v>
      </c>
      <c r="D476" s="9" t="s">
        <v>277</v>
      </c>
      <c r="E476" s="10">
        <v>0.05</v>
      </c>
      <c r="F476" s="11" t="s">
        <v>281</v>
      </c>
    </row>
    <row r="477" spans="1:6" s="9" customFormat="1" ht="30" x14ac:dyDescent="0.25">
      <c r="A477" s="9" t="str">
        <f>VLOOKUP(C477,[1]Lookup!A:H,6,FALSE)</f>
        <v>Finance</v>
      </c>
      <c r="B477" s="9" t="s">
        <v>280</v>
      </c>
      <c r="C477" s="9">
        <v>125125</v>
      </c>
      <c r="D477" s="9" t="s">
        <v>277</v>
      </c>
      <c r="E477" s="10">
        <v>0.2</v>
      </c>
      <c r="F477" s="11" t="s">
        <v>279</v>
      </c>
    </row>
    <row r="478" spans="1:6" s="9" customFormat="1" ht="30" x14ac:dyDescent="0.25">
      <c r="A478" s="9" t="str">
        <f>VLOOKUP(C478,[1]Lookup!A:H,6,FALSE)</f>
        <v>Finance</v>
      </c>
      <c r="B478" s="9" t="s">
        <v>278</v>
      </c>
      <c r="C478" s="9">
        <v>125125</v>
      </c>
      <c r="D478" s="9" t="s">
        <v>277</v>
      </c>
      <c r="E478" s="17">
        <v>0</v>
      </c>
      <c r="F478" s="14" t="s">
        <v>276</v>
      </c>
    </row>
    <row r="479" spans="1:6" s="9" customFormat="1" ht="60" x14ac:dyDescent="0.25">
      <c r="A479" s="9" t="str">
        <f>VLOOKUP(C479,[1]Lookup!A:H,6,FALSE)</f>
        <v>Finance</v>
      </c>
      <c r="B479" s="9" t="s">
        <v>275</v>
      </c>
      <c r="C479" s="9">
        <v>125130</v>
      </c>
      <c r="D479" s="9" t="s">
        <v>267</v>
      </c>
      <c r="E479" s="10">
        <f t="shared" ref="E479:E488" si="0">$E$7</f>
        <v>0.27729999999999999</v>
      </c>
      <c r="F479" s="11" t="s">
        <v>266</v>
      </c>
    </row>
    <row r="480" spans="1:6" s="9" customFormat="1" ht="60" x14ac:dyDescent="0.25">
      <c r="A480" s="9" t="str">
        <f>VLOOKUP(C480,[1]Lookup!A:H,6,FALSE)</f>
        <v>Finance</v>
      </c>
      <c r="B480" s="9" t="s">
        <v>274</v>
      </c>
      <c r="C480" s="9">
        <v>125130</v>
      </c>
      <c r="D480" s="9" t="s">
        <v>267</v>
      </c>
      <c r="E480" s="10">
        <f t="shared" si="0"/>
        <v>0.27729999999999999</v>
      </c>
      <c r="F480" s="11" t="s">
        <v>266</v>
      </c>
    </row>
    <row r="481" spans="1:6" s="9" customFormat="1" ht="60" x14ac:dyDescent="0.25">
      <c r="A481" s="9" t="str">
        <f>VLOOKUP(C481,[1]Lookup!A:H,6,FALSE)</f>
        <v>Finance</v>
      </c>
      <c r="B481" s="9" t="s">
        <v>273</v>
      </c>
      <c r="C481" s="9">
        <v>125130</v>
      </c>
      <c r="D481" s="9" t="s">
        <v>267</v>
      </c>
      <c r="E481" s="10">
        <f t="shared" si="0"/>
        <v>0.27729999999999999</v>
      </c>
      <c r="F481" s="11" t="s">
        <v>266</v>
      </c>
    </row>
    <row r="482" spans="1:6" s="9" customFormat="1" ht="60" x14ac:dyDescent="0.25">
      <c r="A482" s="9" t="str">
        <f>VLOOKUP(C482,[1]Lookup!A:H,6,FALSE)</f>
        <v>Finance</v>
      </c>
      <c r="B482" s="9" t="s">
        <v>270</v>
      </c>
      <c r="C482" s="9">
        <v>125130</v>
      </c>
      <c r="D482" s="9" t="s">
        <v>267</v>
      </c>
      <c r="E482" s="10">
        <f t="shared" si="0"/>
        <v>0.27729999999999999</v>
      </c>
      <c r="F482" s="11" t="s">
        <v>266</v>
      </c>
    </row>
    <row r="483" spans="1:6" s="9" customFormat="1" ht="60" x14ac:dyDescent="0.25">
      <c r="A483" s="9" t="str">
        <f>VLOOKUP(C483,[1]Lookup!A:H,6,FALSE)</f>
        <v>Finance</v>
      </c>
      <c r="B483" s="9" t="s">
        <v>272</v>
      </c>
      <c r="C483" s="9">
        <v>125130</v>
      </c>
      <c r="D483" s="9" t="s">
        <v>267</v>
      </c>
      <c r="E483" s="10">
        <f t="shared" si="0"/>
        <v>0.27729999999999999</v>
      </c>
      <c r="F483" s="11" t="s">
        <v>266</v>
      </c>
    </row>
    <row r="484" spans="1:6" s="9" customFormat="1" ht="60" x14ac:dyDescent="0.25">
      <c r="A484" s="9" t="str">
        <f>VLOOKUP(C484,[1]Lookup!A:H,6,FALSE)</f>
        <v>Finance</v>
      </c>
      <c r="B484" s="9" t="s">
        <v>271</v>
      </c>
      <c r="C484" s="9">
        <v>125130</v>
      </c>
      <c r="D484" s="9" t="s">
        <v>267</v>
      </c>
      <c r="E484" s="10">
        <f t="shared" si="0"/>
        <v>0.27729999999999999</v>
      </c>
      <c r="F484" s="11" t="s">
        <v>266</v>
      </c>
    </row>
    <row r="485" spans="1:6" s="9" customFormat="1" ht="60" x14ac:dyDescent="0.25">
      <c r="A485" s="9" t="str">
        <f>VLOOKUP(C485,[1]Lookup!A:H,6,FALSE)</f>
        <v>Finance</v>
      </c>
      <c r="B485" s="9" t="s">
        <v>270</v>
      </c>
      <c r="C485" s="9">
        <v>125130</v>
      </c>
      <c r="D485" s="9" t="s">
        <v>267</v>
      </c>
      <c r="E485" s="10">
        <f t="shared" si="0"/>
        <v>0.27729999999999999</v>
      </c>
      <c r="F485" s="11" t="s">
        <v>266</v>
      </c>
    </row>
    <row r="486" spans="1:6" s="9" customFormat="1" ht="60" x14ac:dyDescent="0.25">
      <c r="A486" s="9" t="str">
        <f>VLOOKUP(C486,[1]Lookup!A:H,6,FALSE)</f>
        <v>Finance</v>
      </c>
      <c r="B486" s="9" t="s">
        <v>269</v>
      </c>
      <c r="C486" s="9">
        <v>125130</v>
      </c>
      <c r="D486" s="9" t="s">
        <v>267</v>
      </c>
      <c r="E486" s="10">
        <f t="shared" si="0"/>
        <v>0.27729999999999999</v>
      </c>
      <c r="F486" s="11" t="s">
        <v>266</v>
      </c>
    </row>
    <row r="487" spans="1:6" s="9" customFormat="1" ht="60" x14ac:dyDescent="0.25">
      <c r="A487" s="9" t="str">
        <f>VLOOKUP(C487,[1]Lookup!A:H,6,FALSE)</f>
        <v>Finance</v>
      </c>
      <c r="B487" s="9" t="s">
        <v>269</v>
      </c>
      <c r="C487" s="9">
        <v>125130</v>
      </c>
      <c r="D487" s="9" t="s">
        <v>267</v>
      </c>
      <c r="E487" s="10">
        <f t="shared" si="0"/>
        <v>0.27729999999999999</v>
      </c>
      <c r="F487" s="11" t="s">
        <v>266</v>
      </c>
    </row>
    <row r="488" spans="1:6" s="9" customFormat="1" ht="60" x14ac:dyDescent="0.25">
      <c r="A488" s="9" t="str">
        <f>VLOOKUP(C488,[1]Lookup!A:H,6,FALSE)</f>
        <v>Finance</v>
      </c>
      <c r="B488" s="9" t="s">
        <v>268</v>
      </c>
      <c r="C488" s="9">
        <v>125130</v>
      </c>
      <c r="D488" s="9" t="s">
        <v>267</v>
      </c>
      <c r="E488" s="10">
        <f t="shared" si="0"/>
        <v>0.27729999999999999</v>
      </c>
      <c r="F488" s="11" t="s">
        <v>266</v>
      </c>
    </row>
    <row r="489" spans="1:6" s="9" customFormat="1" ht="135" x14ac:dyDescent="0.25">
      <c r="A489" s="9" t="str">
        <f>VLOOKUP(C489,[1]Lookup!A:H,6,FALSE)</f>
        <v>Finance</v>
      </c>
      <c r="B489" s="9" t="s">
        <v>265</v>
      </c>
      <c r="C489" s="9">
        <v>125131</v>
      </c>
      <c r="D489" s="9" t="s">
        <v>262</v>
      </c>
      <c r="E489" s="10">
        <v>0.19</v>
      </c>
      <c r="F489" s="11" t="s">
        <v>264</v>
      </c>
    </row>
    <row r="490" spans="1:6" s="9" customFormat="1" ht="60" x14ac:dyDescent="0.25">
      <c r="A490" s="9" t="str">
        <f>VLOOKUP(C490,[1]Lookup!A:H,6,FALSE)</f>
        <v>Finance</v>
      </c>
      <c r="B490" s="9" t="s">
        <v>263</v>
      </c>
      <c r="C490" s="9">
        <v>125131</v>
      </c>
      <c r="D490" s="9" t="s">
        <v>262</v>
      </c>
      <c r="E490" s="10">
        <v>2.1100000000000001E-2</v>
      </c>
      <c r="F490" s="11" t="s">
        <v>249</v>
      </c>
    </row>
    <row r="491" spans="1:6" s="9" customFormat="1" ht="60" x14ac:dyDescent="0.25">
      <c r="A491" s="9" t="str">
        <f>VLOOKUP(C491,[1]Lookup!A:H,6,FALSE)</f>
        <v>Finance</v>
      </c>
      <c r="B491" s="9" t="s">
        <v>261</v>
      </c>
      <c r="C491" s="9">
        <v>125132</v>
      </c>
      <c r="D491" s="9" t="s">
        <v>260</v>
      </c>
      <c r="E491" s="10">
        <v>0.41135576923076922</v>
      </c>
      <c r="F491" s="11" t="s">
        <v>249</v>
      </c>
    </row>
    <row r="492" spans="1:6" s="9" customFormat="1" ht="60" x14ac:dyDescent="0.25">
      <c r="A492" s="9" t="str">
        <f>VLOOKUP(C492,[1]Lookup!A:H,6,FALSE)</f>
        <v>Finance</v>
      </c>
      <c r="B492" s="9" t="s">
        <v>251</v>
      </c>
      <c r="C492" s="9">
        <v>125132</v>
      </c>
      <c r="D492" s="9" t="s">
        <v>260</v>
      </c>
      <c r="E492" s="10">
        <v>0.1925625</v>
      </c>
      <c r="F492" s="11" t="s">
        <v>249</v>
      </c>
    </row>
    <row r="493" spans="1:6" s="9" customFormat="1" ht="60" x14ac:dyDescent="0.25">
      <c r="A493" s="9" t="str">
        <f>VLOOKUP(C493,[1]Lookup!A:H,6,FALSE)</f>
        <v>Finance</v>
      </c>
      <c r="B493" s="9" t="s">
        <v>251</v>
      </c>
      <c r="C493" s="9">
        <v>125132</v>
      </c>
      <c r="D493" s="9" t="s">
        <v>260</v>
      </c>
      <c r="E493" s="10">
        <v>0.20846153846153848</v>
      </c>
      <c r="F493" s="11" t="s">
        <v>249</v>
      </c>
    </row>
    <row r="494" spans="1:6" s="9" customFormat="1" ht="60" x14ac:dyDescent="0.25">
      <c r="A494" s="9" t="str">
        <f>VLOOKUP(C494,[1]Lookup!A:H,6,FALSE)</f>
        <v>Finance</v>
      </c>
      <c r="B494" s="9" t="s">
        <v>255</v>
      </c>
      <c r="C494" s="9">
        <v>125132</v>
      </c>
      <c r="D494" s="9" t="s">
        <v>260</v>
      </c>
      <c r="E494" s="10">
        <v>0.40336538461538463</v>
      </c>
      <c r="F494" s="11" t="s">
        <v>249</v>
      </c>
    </row>
    <row r="495" spans="1:6" s="9" customFormat="1" ht="30" x14ac:dyDescent="0.25">
      <c r="A495" s="9" t="str">
        <f>VLOOKUP(C495,[1]Lookup!A:H,6,FALSE)</f>
        <v>Finance</v>
      </c>
      <c r="B495" s="9" t="s">
        <v>259</v>
      </c>
      <c r="C495" s="9">
        <v>125134</v>
      </c>
      <c r="D495" s="9" t="s">
        <v>256</v>
      </c>
      <c r="E495" s="10">
        <v>0.05</v>
      </c>
      <c r="F495" s="11" t="s">
        <v>258</v>
      </c>
    </row>
    <row r="496" spans="1:6" s="9" customFormat="1" x14ac:dyDescent="0.25">
      <c r="A496" s="9" t="str">
        <f>VLOOKUP(C496,[1]Lookup!A:H,6,FALSE)</f>
        <v>Finance</v>
      </c>
      <c r="B496" s="9" t="s">
        <v>257</v>
      </c>
      <c r="C496" s="9">
        <v>125134</v>
      </c>
      <c r="D496" s="9" t="s">
        <v>256</v>
      </c>
      <c r="E496" s="17">
        <v>0</v>
      </c>
      <c r="F496" s="12" t="s">
        <v>436</v>
      </c>
    </row>
    <row r="497" spans="1:6" s="9" customFormat="1" ht="60" x14ac:dyDescent="0.25">
      <c r="A497" s="9" t="str">
        <f>VLOOKUP(C497,[1]Lookup!A:H,6,FALSE)</f>
        <v>Finance</v>
      </c>
      <c r="B497" s="9" t="s">
        <v>255</v>
      </c>
      <c r="C497" s="9">
        <v>125137</v>
      </c>
      <c r="D497" s="9" t="s">
        <v>253</v>
      </c>
      <c r="E497" s="10">
        <v>0.3139519230769231</v>
      </c>
      <c r="F497" s="11" t="s">
        <v>249</v>
      </c>
    </row>
    <row r="498" spans="1:6" s="9" customFormat="1" ht="60" x14ac:dyDescent="0.25">
      <c r="A498" s="9" t="str">
        <f>VLOOKUP(C498,[1]Lookup!A:H,6,FALSE)</f>
        <v>Finance</v>
      </c>
      <c r="B498" s="9" t="s">
        <v>255</v>
      </c>
      <c r="C498" s="9">
        <v>125137</v>
      </c>
      <c r="D498" s="9" t="s">
        <v>253</v>
      </c>
      <c r="E498" s="10">
        <v>0.24823076923076923</v>
      </c>
      <c r="F498" s="11" t="s">
        <v>249</v>
      </c>
    </row>
    <row r="499" spans="1:6" s="9" customFormat="1" ht="60" x14ac:dyDescent="0.25">
      <c r="A499" s="9" t="str">
        <f>VLOOKUP(C499,[1]Lookup!A:H,6,FALSE)</f>
        <v>Finance</v>
      </c>
      <c r="B499" s="9" t="s">
        <v>254</v>
      </c>
      <c r="C499" s="9">
        <v>125137</v>
      </c>
      <c r="D499" s="9" t="s">
        <v>253</v>
      </c>
      <c r="E499" s="10">
        <v>0.20563461538461542</v>
      </c>
      <c r="F499" s="11" t="s">
        <v>249</v>
      </c>
    </row>
    <row r="500" spans="1:6" s="9" customFormat="1" ht="60" x14ac:dyDescent="0.25">
      <c r="A500" s="9" t="str">
        <f>VLOOKUP(C500,[1]Lookup!A:H,6,FALSE)</f>
        <v>Finance</v>
      </c>
      <c r="B500" s="9" t="s">
        <v>251</v>
      </c>
      <c r="C500" s="9">
        <v>125138</v>
      </c>
      <c r="D500" s="9" t="s">
        <v>250</v>
      </c>
      <c r="E500" s="10">
        <v>0.42453365384615382</v>
      </c>
      <c r="F500" s="11" t="s">
        <v>249</v>
      </c>
    </row>
    <row r="501" spans="1:6" s="9" customFormat="1" ht="60" x14ac:dyDescent="0.25">
      <c r="A501" s="9" t="str">
        <f>VLOOKUP(C501,[1]Lookup!A:H,6,FALSE)</f>
        <v>Finance</v>
      </c>
      <c r="B501" s="9" t="s">
        <v>252</v>
      </c>
      <c r="C501" s="9">
        <v>125138</v>
      </c>
      <c r="D501" s="9" t="s">
        <v>250</v>
      </c>
      <c r="E501" s="10">
        <v>0.26982692307692302</v>
      </c>
      <c r="F501" s="11" t="s">
        <v>249</v>
      </c>
    </row>
    <row r="502" spans="1:6" s="9" customFormat="1" ht="60" x14ac:dyDescent="0.25">
      <c r="A502" s="9" t="str">
        <f>VLOOKUP(C502,[1]Lookup!A:H,6,FALSE)</f>
        <v>Finance</v>
      </c>
      <c r="B502" s="9" t="s">
        <v>251</v>
      </c>
      <c r="C502" s="9">
        <v>125138</v>
      </c>
      <c r="D502" s="9" t="s">
        <v>250</v>
      </c>
      <c r="E502" s="10">
        <v>0.39069230769230773</v>
      </c>
      <c r="F502" s="11" t="s">
        <v>249</v>
      </c>
    </row>
    <row r="503" spans="1:6" s="9" customFormat="1" x14ac:dyDescent="0.25">
      <c r="A503" s="9" t="str">
        <f>VLOOKUP(C503,[1]Lookup!A:H,6,FALSE)</f>
        <v>Finance</v>
      </c>
      <c r="B503" s="9" t="s">
        <v>246</v>
      </c>
      <c r="C503" s="9">
        <v>125139</v>
      </c>
      <c r="D503" s="9" t="s">
        <v>244</v>
      </c>
      <c r="E503" s="17">
        <v>0</v>
      </c>
      <c r="F503" s="12" t="s">
        <v>436</v>
      </c>
    </row>
    <row r="504" spans="1:6" s="9" customFormat="1" x14ac:dyDescent="0.25">
      <c r="A504" s="9" t="str">
        <f>VLOOKUP(C504,[1]Lookup!A:H,6,FALSE)</f>
        <v>Finance</v>
      </c>
      <c r="B504" s="9" t="s">
        <v>248</v>
      </c>
      <c r="C504" s="9">
        <v>125139</v>
      </c>
      <c r="D504" s="9" t="s">
        <v>244</v>
      </c>
      <c r="E504" s="17">
        <v>0</v>
      </c>
      <c r="F504" s="12" t="s">
        <v>436</v>
      </c>
    </row>
    <row r="505" spans="1:6" s="9" customFormat="1" x14ac:dyDescent="0.25">
      <c r="A505" s="9" t="str">
        <f>VLOOKUP(C505,[1]Lookup!A:H,6,FALSE)</f>
        <v>Finance</v>
      </c>
      <c r="B505" s="9" t="s">
        <v>247</v>
      </c>
      <c r="C505" s="9">
        <v>125139</v>
      </c>
      <c r="D505" s="9" t="s">
        <v>244</v>
      </c>
      <c r="E505" s="17">
        <v>0</v>
      </c>
      <c r="F505" s="12" t="s">
        <v>436</v>
      </c>
    </row>
    <row r="506" spans="1:6" s="9" customFormat="1" x14ac:dyDescent="0.25">
      <c r="A506" s="9" t="str">
        <f>VLOOKUP(C506,[1]Lookup!A:H,6,FALSE)</f>
        <v>Finance</v>
      </c>
      <c r="B506" s="9" t="s">
        <v>246</v>
      </c>
      <c r="C506" s="9">
        <v>125139</v>
      </c>
      <c r="D506" s="9" t="s">
        <v>244</v>
      </c>
      <c r="E506" s="17">
        <v>0</v>
      </c>
      <c r="F506" s="12" t="s">
        <v>436</v>
      </c>
    </row>
    <row r="507" spans="1:6" s="9" customFormat="1" x14ac:dyDescent="0.25">
      <c r="A507" s="9" t="str">
        <f>VLOOKUP(C507,[1]Lookup!A:H,6,FALSE)</f>
        <v>Finance</v>
      </c>
      <c r="B507" s="9" t="s">
        <v>245</v>
      </c>
      <c r="C507" s="9">
        <v>125139</v>
      </c>
      <c r="D507" s="9" t="s">
        <v>244</v>
      </c>
      <c r="E507" s="17">
        <v>0</v>
      </c>
      <c r="F507" s="12" t="s">
        <v>436</v>
      </c>
    </row>
    <row r="508" spans="1:6" s="9" customFormat="1" x14ac:dyDescent="0.25">
      <c r="A508" s="9" t="str">
        <f>VLOOKUP(C508,[1]Lookup!A:H,6,FALSE)</f>
        <v>Finance</v>
      </c>
      <c r="B508" s="9" t="s">
        <v>242</v>
      </c>
      <c r="C508" s="9">
        <v>125202</v>
      </c>
      <c r="D508" s="9" t="s">
        <v>240</v>
      </c>
      <c r="E508" s="17">
        <v>0</v>
      </c>
      <c r="F508" s="12" t="s">
        <v>436</v>
      </c>
    </row>
    <row r="509" spans="1:6" s="9" customFormat="1" x14ac:dyDescent="0.25">
      <c r="A509" s="9" t="str">
        <f>VLOOKUP(C509,[1]Lookup!A:H,6,FALSE)</f>
        <v>Finance</v>
      </c>
      <c r="B509" s="9" t="s">
        <v>243</v>
      </c>
      <c r="C509" s="9">
        <v>125202</v>
      </c>
      <c r="D509" s="9" t="s">
        <v>240</v>
      </c>
      <c r="E509" s="17">
        <v>0</v>
      </c>
      <c r="F509" s="12" t="s">
        <v>436</v>
      </c>
    </row>
    <row r="510" spans="1:6" s="9" customFormat="1" x14ac:dyDescent="0.25">
      <c r="A510" s="9" t="str">
        <f>VLOOKUP(C510,[1]Lookup!A:H,6,FALSE)</f>
        <v>Finance</v>
      </c>
      <c r="B510" s="9" t="s">
        <v>242</v>
      </c>
      <c r="C510" s="9">
        <v>125202</v>
      </c>
      <c r="D510" s="9" t="s">
        <v>240</v>
      </c>
      <c r="E510" s="17">
        <v>0</v>
      </c>
      <c r="F510" s="12" t="s">
        <v>436</v>
      </c>
    </row>
    <row r="511" spans="1:6" s="9" customFormat="1" x14ac:dyDescent="0.25">
      <c r="A511" s="9" t="str">
        <f>VLOOKUP(C511,[1]Lookup!A:H,6,FALSE)</f>
        <v>Finance</v>
      </c>
      <c r="B511" s="9" t="s">
        <v>241</v>
      </c>
      <c r="C511" s="9">
        <v>125202</v>
      </c>
      <c r="D511" s="9" t="s">
        <v>240</v>
      </c>
      <c r="E511" s="17">
        <v>0</v>
      </c>
      <c r="F511" s="12" t="s">
        <v>436</v>
      </c>
    </row>
    <row r="512" spans="1:6" s="9" customFormat="1" x14ac:dyDescent="0.25">
      <c r="A512" s="9" t="str">
        <f>VLOOKUP(C512,[1]Lookup!A:H,6,FALSE)</f>
        <v>Finance</v>
      </c>
      <c r="B512" s="9" t="s">
        <v>0</v>
      </c>
      <c r="C512" s="9">
        <v>125210</v>
      </c>
      <c r="D512" s="9" t="s">
        <v>226</v>
      </c>
      <c r="E512" s="17">
        <v>0</v>
      </c>
      <c r="F512" s="12" t="s">
        <v>436</v>
      </c>
    </row>
    <row r="513" spans="1:6" s="9" customFormat="1" ht="45" x14ac:dyDescent="0.25">
      <c r="A513" s="9" t="str">
        <f>VLOOKUP(C513,[1]Lookup!A:H,6,FALSE)</f>
        <v>Finance</v>
      </c>
      <c r="B513" s="9" t="s">
        <v>239</v>
      </c>
      <c r="C513" s="9">
        <v>125210</v>
      </c>
      <c r="D513" s="9" t="s">
        <v>226</v>
      </c>
      <c r="E513" s="10">
        <v>0.5</v>
      </c>
      <c r="F513" s="11" t="s">
        <v>238</v>
      </c>
    </row>
    <row r="514" spans="1:6" s="9" customFormat="1" ht="30" x14ac:dyDescent="0.25">
      <c r="A514" s="9" t="str">
        <f>VLOOKUP(C514,[1]Lookup!A:H,6,FALSE)</f>
        <v>Finance</v>
      </c>
      <c r="B514" s="9" t="s">
        <v>237</v>
      </c>
      <c r="C514" s="9">
        <v>125210</v>
      </c>
      <c r="D514" s="9" t="s">
        <v>226</v>
      </c>
      <c r="E514" s="10">
        <v>0.25</v>
      </c>
      <c r="F514" s="11" t="s">
        <v>236</v>
      </c>
    </row>
    <row r="515" spans="1:6" s="9" customFormat="1" ht="45" x14ac:dyDescent="0.25">
      <c r="A515" s="9" t="str">
        <f>VLOOKUP(C515,[1]Lookup!A:H,6,FALSE)</f>
        <v>Finance</v>
      </c>
      <c r="B515" s="9" t="s">
        <v>235</v>
      </c>
      <c r="C515" s="9">
        <v>125210</v>
      </c>
      <c r="D515" s="9" t="s">
        <v>226</v>
      </c>
      <c r="E515" s="10">
        <v>0.65</v>
      </c>
      <c r="F515" s="11" t="s">
        <v>234</v>
      </c>
    </row>
    <row r="516" spans="1:6" s="9" customFormat="1" ht="60" x14ac:dyDescent="0.25">
      <c r="A516" s="9" t="str">
        <f>VLOOKUP(C516,[1]Lookup!A:H,6,FALSE)</f>
        <v>Finance</v>
      </c>
      <c r="B516" s="9" t="s">
        <v>233</v>
      </c>
      <c r="C516" s="9">
        <v>125210</v>
      </c>
      <c r="D516" s="9" t="s">
        <v>226</v>
      </c>
      <c r="E516" s="10">
        <v>0.5</v>
      </c>
      <c r="F516" s="11" t="s">
        <v>232</v>
      </c>
    </row>
    <row r="517" spans="1:6" s="9" customFormat="1" ht="30" x14ac:dyDescent="0.25">
      <c r="A517" s="9" t="str">
        <f>VLOOKUP(C517,[1]Lookup!A:H,6,FALSE)</f>
        <v>Finance</v>
      </c>
      <c r="B517" s="9" t="s">
        <v>231</v>
      </c>
      <c r="C517" s="9">
        <v>125210</v>
      </c>
      <c r="D517" s="9" t="s">
        <v>226</v>
      </c>
      <c r="E517" s="10">
        <v>0.5</v>
      </c>
      <c r="F517" s="11" t="s">
        <v>230</v>
      </c>
    </row>
    <row r="518" spans="1:6" s="9" customFormat="1" x14ac:dyDescent="0.25">
      <c r="A518" s="9" t="str">
        <f>VLOOKUP(C518,[1]Lookup!A:H,6,FALSE)</f>
        <v>Finance</v>
      </c>
      <c r="B518" s="9" t="s">
        <v>229</v>
      </c>
      <c r="C518" s="9">
        <v>125210</v>
      </c>
      <c r="D518" s="9" t="s">
        <v>226</v>
      </c>
      <c r="E518" s="10">
        <v>0.1</v>
      </c>
      <c r="F518" s="11" t="s">
        <v>228</v>
      </c>
    </row>
    <row r="519" spans="1:6" s="9" customFormat="1" x14ac:dyDescent="0.25">
      <c r="A519" s="9" t="str">
        <f>VLOOKUP(C519,[1]Lookup!A:H,6,FALSE)</f>
        <v>Finance</v>
      </c>
      <c r="B519" s="9" t="s">
        <v>227</v>
      </c>
      <c r="C519" s="9">
        <v>125210</v>
      </c>
      <c r="D519" s="9" t="s">
        <v>226</v>
      </c>
      <c r="E519" s="17">
        <v>0</v>
      </c>
      <c r="F519" s="12" t="s">
        <v>436</v>
      </c>
    </row>
    <row r="520" spans="1:6" s="9" customFormat="1" x14ac:dyDescent="0.25">
      <c r="A520" s="9" t="str">
        <f>VLOOKUP(C520,[1]Lookup!A:H,6,FALSE)</f>
        <v>Finance</v>
      </c>
      <c r="B520" s="9" t="s">
        <v>225</v>
      </c>
      <c r="C520" s="9">
        <v>125211</v>
      </c>
      <c r="D520" s="9" t="s">
        <v>223</v>
      </c>
      <c r="E520" s="15">
        <v>0</v>
      </c>
      <c r="F520" s="12" t="s">
        <v>436</v>
      </c>
    </row>
    <row r="521" spans="1:6" s="9" customFormat="1" x14ac:dyDescent="0.25">
      <c r="A521" s="9" t="str">
        <f>VLOOKUP(C521,[1]Lookup!A:H,6,FALSE)</f>
        <v>Finance</v>
      </c>
      <c r="B521" s="9" t="s">
        <v>224</v>
      </c>
      <c r="C521" s="9">
        <v>125211</v>
      </c>
      <c r="D521" s="9" t="s">
        <v>223</v>
      </c>
      <c r="E521" s="15">
        <v>0</v>
      </c>
      <c r="F521" s="12" t="s">
        <v>436</v>
      </c>
    </row>
    <row r="522" spans="1:6" s="11" customFormat="1" x14ac:dyDescent="0.25">
      <c r="A522" s="9" t="str">
        <f>VLOOKUP(C522,[1]Lookup!A:H,6,FALSE)</f>
        <v>Finance</v>
      </c>
      <c r="B522" s="9" t="s">
        <v>222</v>
      </c>
      <c r="C522" s="9">
        <v>125218</v>
      </c>
      <c r="D522" s="9" t="s">
        <v>218</v>
      </c>
      <c r="E522" s="17">
        <v>0</v>
      </c>
      <c r="F522" s="12" t="s">
        <v>436</v>
      </c>
    </row>
    <row r="523" spans="1:6" s="11" customFormat="1" x14ac:dyDescent="0.25">
      <c r="A523" s="9" t="str">
        <f>VLOOKUP(C523,[1]Lookup!A:H,6,FALSE)</f>
        <v>Finance</v>
      </c>
      <c r="B523" s="9" t="s">
        <v>221</v>
      </c>
      <c r="C523" s="9">
        <v>125218</v>
      </c>
      <c r="D523" s="9" t="s">
        <v>218</v>
      </c>
      <c r="E523" s="17">
        <v>0</v>
      </c>
      <c r="F523" s="12" t="s">
        <v>436</v>
      </c>
    </row>
    <row r="524" spans="1:6" s="11" customFormat="1" x14ac:dyDescent="0.25">
      <c r="A524" s="9" t="str">
        <f>VLOOKUP(C524,[1]Lookup!A:H,6,FALSE)</f>
        <v>Finance</v>
      </c>
      <c r="B524" s="9" t="s">
        <v>219</v>
      </c>
      <c r="C524" s="9">
        <v>125218</v>
      </c>
      <c r="D524" s="9" t="s">
        <v>218</v>
      </c>
      <c r="E524" s="17">
        <v>0</v>
      </c>
      <c r="F524" s="12" t="s">
        <v>436</v>
      </c>
    </row>
    <row r="525" spans="1:6" s="11" customFormat="1" x14ac:dyDescent="0.25">
      <c r="A525" s="9" t="str">
        <f>VLOOKUP(C525,[1]Lookup!A:H,6,FALSE)</f>
        <v>Finance</v>
      </c>
      <c r="B525" s="9" t="s">
        <v>219</v>
      </c>
      <c r="C525" s="9">
        <v>125218</v>
      </c>
      <c r="D525" s="9" t="s">
        <v>218</v>
      </c>
      <c r="E525" s="17">
        <v>0</v>
      </c>
      <c r="F525" s="12" t="s">
        <v>436</v>
      </c>
    </row>
    <row r="526" spans="1:6" s="11" customFormat="1" x14ac:dyDescent="0.25">
      <c r="A526" s="9" t="str">
        <f>VLOOKUP(C526,[1]Lookup!A:H,6,FALSE)</f>
        <v>Finance</v>
      </c>
      <c r="B526" s="9" t="s">
        <v>220</v>
      </c>
      <c r="C526" s="9">
        <v>125218</v>
      </c>
      <c r="D526" s="9" t="s">
        <v>218</v>
      </c>
      <c r="E526" s="17">
        <v>0</v>
      </c>
      <c r="F526" s="12" t="s">
        <v>436</v>
      </c>
    </row>
    <row r="527" spans="1:6" s="11" customFormat="1" x14ac:dyDescent="0.25">
      <c r="A527" s="9" t="str">
        <f>VLOOKUP(C527,[1]Lookup!A:H,6,FALSE)</f>
        <v>Finance</v>
      </c>
      <c r="B527" s="9" t="s">
        <v>219</v>
      </c>
      <c r="C527" s="9">
        <v>125218</v>
      </c>
      <c r="D527" s="9" t="s">
        <v>218</v>
      </c>
      <c r="E527" s="17">
        <v>0</v>
      </c>
      <c r="F527" s="12" t="s">
        <v>436</v>
      </c>
    </row>
    <row r="528" spans="1:6" s="9" customFormat="1" x14ac:dyDescent="0.25">
      <c r="A528" s="9" t="str">
        <f>VLOOKUP(C528,[1]Lookup!A:H,6,FALSE)</f>
        <v>Finance</v>
      </c>
      <c r="B528" s="9" t="s">
        <v>132</v>
      </c>
      <c r="C528" s="9">
        <v>125404</v>
      </c>
      <c r="D528" s="9" t="s">
        <v>127</v>
      </c>
      <c r="E528" s="15">
        <v>0</v>
      </c>
      <c r="F528" s="12" t="s">
        <v>436</v>
      </c>
    </row>
    <row r="529" spans="1:6" s="9" customFormat="1" x14ac:dyDescent="0.25">
      <c r="A529" s="9" t="str">
        <f>VLOOKUP(C529,[1]Lookup!A:H,6,FALSE)</f>
        <v>Finance</v>
      </c>
      <c r="B529" s="9" t="s">
        <v>131</v>
      </c>
      <c r="C529" s="9">
        <v>125404</v>
      </c>
      <c r="D529" s="9" t="s">
        <v>127</v>
      </c>
      <c r="E529" s="15">
        <v>0</v>
      </c>
      <c r="F529" s="12" t="s">
        <v>436</v>
      </c>
    </row>
    <row r="530" spans="1:6" s="9" customFormat="1" x14ac:dyDescent="0.25">
      <c r="A530" s="9" t="str">
        <f>VLOOKUP(C530,[1]Lookup!A:H,6,FALSE)</f>
        <v>Finance</v>
      </c>
      <c r="B530" s="9" t="s">
        <v>130</v>
      </c>
      <c r="C530" s="9">
        <v>125404</v>
      </c>
      <c r="D530" s="9" t="s">
        <v>127</v>
      </c>
      <c r="E530" s="15">
        <v>0</v>
      </c>
      <c r="F530" s="12" t="s">
        <v>436</v>
      </c>
    </row>
    <row r="531" spans="1:6" s="9" customFormat="1" x14ac:dyDescent="0.25">
      <c r="A531" s="9" t="str">
        <f>VLOOKUP(C531,[1]Lookup!A:H,6,FALSE)</f>
        <v>Finance</v>
      </c>
      <c r="B531" s="9" t="s">
        <v>130</v>
      </c>
      <c r="C531" s="9">
        <v>125404</v>
      </c>
      <c r="D531" s="9" t="s">
        <v>127</v>
      </c>
      <c r="E531" s="15">
        <v>0</v>
      </c>
      <c r="F531" s="12" t="s">
        <v>436</v>
      </c>
    </row>
    <row r="532" spans="1:6" s="9" customFormat="1" x14ac:dyDescent="0.25">
      <c r="A532" s="9" t="str">
        <f>VLOOKUP(C532,[1]Lookup!A:H,6,FALSE)</f>
        <v>Finance</v>
      </c>
      <c r="B532" s="9" t="s">
        <v>129</v>
      </c>
      <c r="C532" s="9">
        <v>125404</v>
      </c>
      <c r="D532" s="9" t="s">
        <v>127</v>
      </c>
      <c r="E532" s="15">
        <v>0</v>
      </c>
      <c r="F532" s="12" t="s">
        <v>436</v>
      </c>
    </row>
    <row r="533" spans="1:6" s="9" customFormat="1" x14ac:dyDescent="0.25">
      <c r="A533" s="9" t="str">
        <f>VLOOKUP(C533,[1]Lookup!A:H,6,FALSE)</f>
        <v>Finance</v>
      </c>
      <c r="B533" s="9" t="s">
        <v>128</v>
      </c>
      <c r="C533" s="9">
        <v>125404</v>
      </c>
      <c r="D533" s="9" t="s">
        <v>127</v>
      </c>
      <c r="E533" s="15">
        <v>0</v>
      </c>
      <c r="F533" s="12" t="s">
        <v>436</v>
      </c>
    </row>
    <row r="534" spans="1:6" s="9" customFormat="1" ht="45" x14ac:dyDescent="0.25">
      <c r="A534" s="9" t="str">
        <f>VLOOKUP(C534,[1]Lookup!A:H,6,FALSE)</f>
        <v>Human Resources</v>
      </c>
      <c r="B534" s="9" t="s">
        <v>217</v>
      </c>
      <c r="C534" s="9">
        <v>125171</v>
      </c>
      <c r="D534" s="9" t="s">
        <v>215</v>
      </c>
      <c r="E534" s="10">
        <f t="shared" ref="E534:E567" si="1">$E$7</f>
        <v>0.27729999999999999</v>
      </c>
      <c r="F534" s="11" t="s">
        <v>11</v>
      </c>
    </row>
    <row r="535" spans="1:6" s="9" customFormat="1" ht="45" x14ac:dyDescent="0.25">
      <c r="A535" s="9" t="str">
        <f>VLOOKUP(C535,[1]Lookup!A:H,6,FALSE)</f>
        <v>Human Resources</v>
      </c>
      <c r="B535" s="9" t="s">
        <v>183</v>
      </c>
      <c r="C535" s="9">
        <v>125171</v>
      </c>
      <c r="D535" s="9" t="s">
        <v>215</v>
      </c>
      <c r="E535" s="10">
        <f t="shared" si="1"/>
        <v>0.27729999999999999</v>
      </c>
      <c r="F535" s="11" t="s">
        <v>11</v>
      </c>
    </row>
    <row r="536" spans="1:6" s="9" customFormat="1" ht="45" x14ac:dyDescent="0.25">
      <c r="A536" s="9" t="str">
        <f>VLOOKUP(C536,[1]Lookup!A:H,6,FALSE)</f>
        <v>Human Resources</v>
      </c>
      <c r="B536" s="9" t="s">
        <v>216</v>
      </c>
      <c r="C536" s="9">
        <v>125171</v>
      </c>
      <c r="D536" s="9" t="s">
        <v>215</v>
      </c>
      <c r="E536" s="10">
        <f t="shared" si="1"/>
        <v>0.27729999999999999</v>
      </c>
      <c r="F536" s="11" t="s">
        <v>11</v>
      </c>
    </row>
    <row r="537" spans="1:6" s="9" customFormat="1" ht="45" x14ac:dyDescent="0.25">
      <c r="A537" s="9" t="str">
        <f>VLOOKUP(C537,[1]Lookup!A:H,6,FALSE)</f>
        <v>Human Resources</v>
      </c>
      <c r="B537" s="9" t="s">
        <v>216</v>
      </c>
      <c r="C537" s="9">
        <v>125171</v>
      </c>
      <c r="D537" s="9" t="s">
        <v>215</v>
      </c>
      <c r="E537" s="10">
        <f t="shared" si="1"/>
        <v>0.27729999999999999</v>
      </c>
      <c r="F537" s="11" t="s">
        <v>11</v>
      </c>
    </row>
    <row r="538" spans="1:6" s="9" customFormat="1" ht="45" x14ac:dyDescent="0.25">
      <c r="A538" s="9" t="str">
        <f>VLOOKUP(C538,[1]Lookup!A:H,6,FALSE)</f>
        <v>Human Resources</v>
      </c>
      <c r="B538" s="9" t="s">
        <v>214</v>
      </c>
      <c r="C538" s="9">
        <v>125175</v>
      </c>
      <c r="D538" s="9" t="s">
        <v>213</v>
      </c>
      <c r="E538" s="10">
        <f t="shared" si="1"/>
        <v>0.27729999999999999</v>
      </c>
      <c r="F538" s="11" t="s">
        <v>11</v>
      </c>
    </row>
    <row r="539" spans="1:6" s="9" customFormat="1" ht="45" x14ac:dyDescent="0.25">
      <c r="A539" s="9" t="str">
        <f>VLOOKUP(C539,[1]Lookup!A:H,6,FALSE)</f>
        <v>Human Resources</v>
      </c>
      <c r="B539" s="9" t="s">
        <v>212</v>
      </c>
      <c r="C539" s="9">
        <v>125176</v>
      </c>
      <c r="D539" s="9" t="s">
        <v>210</v>
      </c>
      <c r="E539" s="10">
        <f t="shared" si="1"/>
        <v>0.27729999999999999</v>
      </c>
      <c r="F539" s="11" t="s">
        <v>11</v>
      </c>
    </row>
    <row r="540" spans="1:6" s="9" customFormat="1" ht="45" x14ac:dyDescent="0.25">
      <c r="A540" s="9" t="str">
        <f>VLOOKUP(C540,[1]Lookup!A:H,6,FALSE)</f>
        <v>Human Resources</v>
      </c>
      <c r="B540" s="9" t="s">
        <v>174</v>
      </c>
      <c r="C540" s="9">
        <v>125176</v>
      </c>
      <c r="D540" s="9" t="s">
        <v>210</v>
      </c>
      <c r="E540" s="10">
        <f t="shared" si="1"/>
        <v>0.27729999999999999</v>
      </c>
      <c r="F540" s="11" t="s">
        <v>11</v>
      </c>
    </row>
    <row r="541" spans="1:6" s="9" customFormat="1" ht="45" x14ac:dyDescent="0.25">
      <c r="A541" s="9" t="str">
        <f>VLOOKUP(C541,[1]Lookup!A:H,6,FALSE)</f>
        <v>Human Resources</v>
      </c>
      <c r="B541" s="9" t="s">
        <v>211</v>
      </c>
      <c r="C541" s="9">
        <v>125176</v>
      </c>
      <c r="D541" s="9" t="s">
        <v>210</v>
      </c>
      <c r="E541" s="10">
        <f t="shared" si="1"/>
        <v>0.27729999999999999</v>
      </c>
      <c r="F541" s="11" t="s">
        <v>11</v>
      </c>
    </row>
    <row r="542" spans="1:6" s="9" customFormat="1" ht="45" x14ac:dyDescent="0.25">
      <c r="A542" s="9" t="str">
        <f>VLOOKUP(C542,[1]Lookup!A:H,6,FALSE)</f>
        <v>Human Resources</v>
      </c>
      <c r="B542" s="9" t="s">
        <v>209</v>
      </c>
      <c r="C542" s="9">
        <v>125181</v>
      </c>
      <c r="D542" s="9" t="s">
        <v>193</v>
      </c>
      <c r="E542" s="10">
        <f t="shared" si="1"/>
        <v>0.27729999999999999</v>
      </c>
      <c r="F542" s="11" t="s">
        <v>11</v>
      </c>
    </row>
    <row r="543" spans="1:6" s="9" customFormat="1" ht="45" x14ac:dyDescent="0.25">
      <c r="A543" s="9" t="str">
        <f>VLOOKUP(C543,[1]Lookup!A:H,6,FALSE)</f>
        <v>Human Resources</v>
      </c>
      <c r="B543" s="9" t="s">
        <v>196</v>
      </c>
      <c r="C543" s="9">
        <v>125181</v>
      </c>
      <c r="D543" s="9" t="s">
        <v>193</v>
      </c>
      <c r="E543" s="10">
        <f t="shared" si="1"/>
        <v>0.27729999999999999</v>
      </c>
      <c r="F543" s="11" t="s">
        <v>11</v>
      </c>
    </row>
    <row r="544" spans="1:6" s="9" customFormat="1" ht="45" x14ac:dyDescent="0.25">
      <c r="A544" s="9" t="str">
        <f>VLOOKUP(C544,[1]Lookup!A:H,6,FALSE)</f>
        <v>Human Resources</v>
      </c>
      <c r="B544" s="9" t="s">
        <v>208</v>
      </c>
      <c r="C544" s="9">
        <v>125181</v>
      </c>
      <c r="D544" s="9" t="s">
        <v>193</v>
      </c>
      <c r="E544" s="10">
        <f t="shared" si="1"/>
        <v>0.27729999999999999</v>
      </c>
      <c r="F544" s="11" t="s">
        <v>11</v>
      </c>
    </row>
    <row r="545" spans="1:6" s="9" customFormat="1" ht="45" x14ac:dyDescent="0.25">
      <c r="A545" s="9" t="str">
        <f>VLOOKUP(C545,[1]Lookup!A:H,6,FALSE)</f>
        <v>Human Resources</v>
      </c>
      <c r="B545" s="9" t="s">
        <v>201</v>
      </c>
      <c r="C545" s="9">
        <v>125181</v>
      </c>
      <c r="D545" s="9" t="s">
        <v>193</v>
      </c>
      <c r="E545" s="10">
        <f t="shared" si="1"/>
        <v>0.27729999999999999</v>
      </c>
      <c r="F545" s="11" t="s">
        <v>11</v>
      </c>
    </row>
    <row r="546" spans="1:6" s="9" customFormat="1" ht="45" x14ac:dyDescent="0.25">
      <c r="A546" s="9" t="str">
        <f>VLOOKUP(C546,[1]Lookup!A:H,6,FALSE)</f>
        <v>Human Resources</v>
      </c>
      <c r="B546" s="9" t="s">
        <v>207</v>
      </c>
      <c r="C546" s="9">
        <v>125181</v>
      </c>
      <c r="D546" s="9" t="s">
        <v>193</v>
      </c>
      <c r="E546" s="10">
        <f t="shared" si="1"/>
        <v>0.27729999999999999</v>
      </c>
      <c r="F546" s="11" t="s">
        <v>11</v>
      </c>
    </row>
    <row r="547" spans="1:6" s="9" customFormat="1" ht="45" x14ac:dyDescent="0.25">
      <c r="A547" s="9" t="str">
        <f>VLOOKUP(C547,[1]Lookup!A:H,6,FALSE)</f>
        <v>Human Resources</v>
      </c>
      <c r="B547" s="9" t="s">
        <v>206</v>
      </c>
      <c r="C547" s="9">
        <v>125181</v>
      </c>
      <c r="D547" s="9" t="s">
        <v>193</v>
      </c>
      <c r="E547" s="10">
        <f t="shared" si="1"/>
        <v>0.27729999999999999</v>
      </c>
      <c r="F547" s="11" t="s">
        <v>11</v>
      </c>
    </row>
    <row r="548" spans="1:6" s="9" customFormat="1" ht="45" x14ac:dyDescent="0.25">
      <c r="A548" s="9" t="str">
        <f>VLOOKUP(C548,[1]Lookup!A:H,6,FALSE)</f>
        <v>Human Resources</v>
      </c>
      <c r="B548" s="9" t="s">
        <v>2</v>
      </c>
      <c r="C548" s="9">
        <v>125181</v>
      </c>
      <c r="D548" s="9" t="s">
        <v>193</v>
      </c>
      <c r="E548" s="10">
        <f t="shared" si="1"/>
        <v>0.27729999999999999</v>
      </c>
      <c r="F548" s="11" t="s">
        <v>11</v>
      </c>
    </row>
    <row r="549" spans="1:6" s="9" customFormat="1" ht="45" x14ac:dyDescent="0.25">
      <c r="A549" s="9" t="str">
        <f>VLOOKUP(C549,[1]Lookup!A:H,6,FALSE)</f>
        <v>Human Resources</v>
      </c>
      <c r="B549" s="9" t="s">
        <v>205</v>
      </c>
      <c r="C549" s="9">
        <v>125181</v>
      </c>
      <c r="D549" s="9" t="s">
        <v>193</v>
      </c>
      <c r="E549" s="10">
        <f t="shared" si="1"/>
        <v>0.27729999999999999</v>
      </c>
      <c r="F549" s="11" t="s">
        <v>11</v>
      </c>
    </row>
    <row r="550" spans="1:6" s="9" customFormat="1" ht="45" x14ac:dyDescent="0.25">
      <c r="A550" s="9" t="str">
        <f>VLOOKUP(C550,[1]Lookup!A:H,6,FALSE)</f>
        <v>Human Resources</v>
      </c>
      <c r="B550" s="9" t="s">
        <v>204</v>
      </c>
      <c r="C550" s="9">
        <v>125181</v>
      </c>
      <c r="D550" s="9" t="s">
        <v>193</v>
      </c>
      <c r="E550" s="10">
        <f t="shared" si="1"/>
        <v>0.27729999999999999</v>
      </c>
      <c r="F550" s="11" t="s">
        <v>11</v>
      </c>
    </row>
    <row r="551" spans="1:6" s="9" customFormat="1" ht="45" x14ac:dyDescent="0.25">
      <c r="A551" s="9" t="str">
        <f>VLOOKUP(C551,[1]Lookup!A:H,6,FALSE)</f>
        <v>Human Resources</v>
      </c>
      <c r="B551" s="9" t="s">
        <v>203</v>
      </c>
      <c r="C551" s="9">
        <v>125181</v>
      </c>
      <c r="D551" s="9" t="s">
        <v>193</v>
      </c>
      <c r="E551" s="10">
        <f t="shared" si="1"/>
        <v>0.27729999999999999</v>
      </c>
      <c r="F551" s="11" t="s">
        <v>11</v>
      </c>
    </row>
    <row r="552" spans="1:6" s="9" customFormat="1" ht="45" x14ac:dyDescent="0.25">
      <c r="A552" s="9" t="str">
        <f>VLOOKUP(C552,[1]Lookup!A:H,6,FALSE)</f>
        <v>Human Resources</v>
      </c>
      <c r="B552" s="9" t="s">
        <v>202</v>
      </c>
      <c r="C552" s="9">
        <v>125181</v>
      </c>
      <c r="D552" s="9" t="s">
        <v>193</v>
      </c>
      <c r="E552" s="10">
        <f t="shared" si="1"/>
        <v>0.27729999999999999</v>
      </c>
      <c r="F552" s="11" t="s">
        <v>11</v>
      </c>
    </row>
    <row r="553" spans="1:6" s="9" customFormat="1" ht="45" x14ac:dyDescent="0.25">
      <c r="A553" s="9" t="str">
        <f>VLOOKUP(C553,[1]Lookup!A:H,6,FALSE)</f>
        <v>Human Resources</v>
      </c>
      <c r="B553" s="9" t="s">
        <v>4</v>
      </c>
      <c r="C553" s="9">
        <v>125181</v>
      </c>
      <c r="D553" s="9" t="s">
        <v>193</v>
      </c>
      <c r="E553" s="10">
        <f t="shared" si="1"/>
        <v>0.27729999999999999</v>
      </c>
      <c r="F553" s="11" t="s">
        <v>11</v>
      </c>
    </row>
    <row r="554" spans="1:6" s="9" customFormat="1" ht="45" x14ac:dyDescent="0.25">
      <c r="A554" s="9" t="str">
        <f>VLOOKUP(C554,[1]Lookup!A:H,6,FALSE)</f>
        <v>Human Resources</v>
      </c>
      <c r="B554" s="9" t="s">
        <v>201</v>
      </c>
      <c r="C554" s="9">
        <v>125181</v>
      </c>
      <c r="D554" s="9" t="s">
        <v>193</v>
      </c>
      <c r="E554" s="10">
        <f t="shared" si="1"/>
        <v>0.27729999999999999</v>
      </c>
      <c r="F554" s="11" t="s">
        <v>11</v>
      </c>
    </row>
    <row r="555" spans="1:6" s="9" customFormat="1" ht="45" x14ac:dyDescent="0.25">
      <c r="A555" s="9" t="str">
        <f>VLOOKUP(C555,[1]Lookup!A:H,6,FALSE)</f>
        <v>Human Resources</v>
      </c>
      <c r="B555" s="9" t="s">
        <v>196</v>
      </c>
      <c r="C555" s="9">
        <v>125181</v>
      </c>
      <c r="D555" s="9" t="s">
        <v>193</v>
      </c>
      <c r="E555" s="10">
        <f t="shared" si="1"/>
        <v>0.27729999999999999</v>
      </c>
      <c r="F555" s="11" t="s">
        <v>11</v>
      </c>
    </row>
    <row r="556" spans="1:6" s="9" customFormat="1" ht="45" x14ac:dyDescent="0.25">
      <c r="A556" s="9" t="str">
        <f>VLOOKUP(C556,[1]Lookup!A:H,6,FALSE)</f>
        <v>Human Resources</v>
      </c>
      <c r="B556" s="9" t="s">
        <v>200</v>
      </c>
      <c r="C556" s="9">
        <v>125181</v>
      </c>
      <c r="D556" s="9" t="s">
        <v>193</v>
      </c>
      <c r="E556" s="10">
        <f t="shared" si="1"/>
        <v>0.27729999999999999</v>
      </c>
      <c r="F556" s="11" t="s">
        <v>11</v>
      </c>
    </row>
    <row r="557" spans="1:6" s="9" customFormat="1" ht="45" x14ac:dyDescent="0.25">
      <c r="A557" s="9" t="str">
        <f>VLOOKUP(C557,[1]Lookup!A:H,6,FALSE)</f>
        <v>Human Resources</v>
      </c>
      <c r="B557" s="9" t="s">
        <v>199</v>
      </c>
      <c r="C557" s="9">
        <v>125181</v>
      </c>
      <c r="D557" s="9" t="s">
        <v>193</v>
      </c>
      <c r="E557" s="10">
        <f t="shared" si="1"/>
        <v>0.27729999999999999</v>
      </c>
      <c r="F557" s="11" t="s">
        <v>11</v>
      </c>
    </row>
    <row r="558" spans="1:6" s="9" customFormat="1" ht="45" x14ac:dyDescent="0.25">
      <c r="A558" s="9" t="str">
        <f>VLOOKUP(C558,[1]Lookup!A:H,6,FALSE)</f>
        <v>Human Resources</v>
      </c>
      <c r="B558" s="9" t="s">
        <v>198</v>
      </c>
      <c r="C558" s="9">
        <v>125181</v>
      </c>
      <c r="D558" s="9" t="s">
        <v>193</v>
      </c>
      <c r="E558" s="10">
        <f t="shared" si="1"/>
        <v>0.27729999999999999</v>
      </c>
      <c r="F558" s="11" t="s">
        <v>11</v>
      </c>
    </row>
    <row r="559" spans="1:6" s="9" customFormat="1" ht="45" x14ac:dyDescent="0.25">
      <c r="A559" s="9" t="str">
        <f>VLOOKUP(C559,[1]Lookup!A:H,6,FALSE)</f>
        <v>Human Resources</v>
      </c>
      <c r="B559" s="9" t="s">
        <v>197</v>
      </c>
      <c r="C559" s="9">
        <v>125181</v>
      </c>
      <c r="D559" s="9" t="s">
        <v>193</v>
      </c>
      <c r="E559" s="10">
        <f t="shared" si="1"/>
        <v>0.27729999999999999</v>
      </c>
      <c r="F559" s="11" t="s">
        <v>11</v>
      </c>
    </row>
    <row r="560" spans="1:6" s="9" customFormat="1" ht="45" x14ac:dyDescent="0.25">
      <c r="A560" s="9" t="str">
        <f>VLOOKUP(C560,[1]Lookup!A:H,6,FALSE)</f>
        <v>Human Resources</v>
      </c>
      <c r="B560" s="9" t="s">
        <v>194</v>
      </c>
      <c r="C560" s="9">
        <v>125181</v>
      </c>
      <c r="D560" s="9" t="s">
        <v>193</v>
      </c>
      <c r="E560" s="10">
        <f t="shared" si="1"/>
        <v>0.27729999999999999</v>
      </c>
      <c r="F560" s="11" t="s">
        <v>11</v>
      </c>
    </row>
    <row r="561" spans="1:6" s="9" customFormat="1" ht="45" x14ac:dyDescent="0.25">
      <c r="A561" s="9" t="str">
        <f>VLOOKUP(C561,[1]Lookup!A:H,6,FALSE)</f>
        <v>Human Resources</v>
      </c>
      <c r="B561" s="9" t="s">
        <v>196</v>
      </c>
      <c r="C561" s="9">
        <v>125181</v>
      </c>
      <c r="D561" s="9" t="s">
        <v>193</v>
      </c>
      <c r="E561" s="10">
        <f t="shared" si="1"/>
        <v>0.27729999999999999</v>
      </c>
      <c r="F561" s="11" t="s">
        <v>11</v>
      </c>
    </row>
    <row r="562" spans="1:6" s="9" customFormat="1" ht="45" x14ac:dyDescent="0.25">
      <c r="A562" s="9" t="str">
        <f>VLOOKUP(C562,[1]Lookup!A:H,6,FALSE)</f>
        <v>Human Resources</v>
      </c>
      <c r="B562" s="9" t="s">
        <v>195</v>
      </c>
      <c r="C562" s="9">
        <v>125181</v>
      </c>
      <c r="D562" s="9" t="s">
        <v>193</v>
      </c>
      <c r="E562" s="10">
        <f t="shared" si="1"/>
        <v>0.27729999999999999</v>
      </c>
      <c r="F562" s="11" t="s">
        <v>11</v>
      </c>
    </row>
    <row r="563" spans="1:6" s="9" customFormat="1" ht="45" x14ac:dyDescent="0.25">
      <c r="A563" s="9" t="str">
        <f>VLOOKUP(C563,[1]Lookup!A:H,6,FALSE)</f>
        <v>Human Resources</v>
      </c>
      <c r="B563" s="9" t="s">
        <v>194</v>
      </c>
      <c r="C563" s="9">
        <v>125181</v>
      </c>
      <c r="D563" s="9" t="s">
        <v>193</v>
      </c>
      <c r="E563" s="10">
        <f t="shared" si="1"/>
        <v>0.27729999999999999</v>
      </c>
      <c r="F563" s="11" t="s">
        <v>11</v>
      </c>
    </row>
    <row r="564" spans="1:6" s="9" customFormat="1" ht="45" x14ac:dyDescent="0.25">
      <c r="A564" s="9" t="str">
        <f>VLOOKUP(C564,[1]Lookup!A:H,6,FALSE)</f>
        <v>Human Resources</v>
      </c>
      <c r="B564" s="9" t="s">
        <v>191</v>
      </c>
      <c r="C564" s="9">
        <v>125187</v>
      </c>
      <c r="D564" s="9" t="s">
        <v>189</v>
      </c>
      <c r="E564" s="10">
        <f t="shared" si="1"/>
        <v>0.27729999999999999</v>
      </c>
      <c r="F564" s="11" t="s">
        <v>11</v>
      </c>
    </row>
    <row r="565" spans="1:6" s="9" customFormat="1" ht="45" x14ac:dyDescent="0.25">
      <c r="A565" s="9" t="str">
        <f>VLOOKUP(C565,[1]Lookup!A:H,6,FALSE)</f>
        <v>Human Resources</v>
      </c>
      <c r="B565" s="9" t="s">
        <v>192</v>
      </c>
      <c r="C565" s="9">
        <v>125187</v>
      </c>
      <c r="D565" s="9" t="s">
        <v>189</v>
      </c>
      <c r="E565" s="10">
        <f t="shared" si="1"/>
        <v>0.27729999999999999</v>
      </c>
      <c r="F565" s="11" t="s">
        <v>11</v>
      </c>
    </row>
    <row r="566" spans="1:6" s="9" customFormat="1" ht="45" x14ac:dyDescent="0.25">
      <c r="A566" s="9" t="str">
        <f>VLOOKUP(C566,[1]Lookup!A:H,6,FALSE)</f>
        <v>Human Resources</v>
      </c>
      <c r="B566" s="9" t="s">
        <v>191</v>
      </c>
      <c r="C566" s="9">
        <v>125187</v>
      </c>
      <c r="D566" s="9" t="s">
        <v>189</v>
      </c>
      <c r="E566" s="10">
        <f t="shared" si="1"/>
        <v>0.27729999999999999</v>
      </c>
      <c r="F566" s="11" t="s">
        <v>11</v>
      </c>
    </row>
    <row r="567" spans="1:6" s="9" customFormat="1" ht="45" x14ac:dyDescent="0.25">
      <c r="A567" s="9" t="str">
        <f>VLOOKUP(C567,[1]Lookup!A:H,6,FALSE)</f>
        <v>Human Resources</v>
      </c>
      <c r="B567" s="9" t="s">
        <v>190</v>
      </c>
      <c r="C567" s="9">
        <v>125187</v>
      </c>
      <c r="D567" s="9" t="s">
        <v>189</v>
      </c>
      <c r="E567" s="10">
        <f t="shared" si="1"/>
        <v>0.27729999999999999</v>
      </c>
      <c r="F567" s="11" t="s">
        <v>11</v>
      </c>
    </row>
    <row r="568" spans="1:6" s="9" customFormat="1" ht="45" x14ac:dyDescent="0.25">
      <c r="A568" s="9" t="str">
        <f>VLOOKUP(C568,[1]Lookup!A:H,6,FALSE)</f>
        <v>Human Resources</v>
      </c>
      <c r="B568" s="9" t="s">
        <v>188</v>
      </c>
      <c r="C568" s="9">
        <v>125307</v>
      </c>
      <c r="D568" s="9" t="s">
        <v>186</v>
      </c>
      <c r="E568" s="10">
        <v>0.17885032933895448</v>
      </c>
      <c r="F568" s="11" t="s">
        <v>185</v>
      </c>
    </row>
    <row r="569" spans="1:6" s="9" customFormat="1" ht="45" x14ac:dyDescent="0.25">
      <c r="A569" s="9" t="str">
        <f>VLOOKUP(C569,[1]Lookup!A:H,6,FALSE)</f>
        <v>Human Resources</v>
      </c>
      <c r="B569" s="9" t="s">
        <v>2</v>
      </c>
      <c r="C569" s="9">
        <v>125307</v>
      </c>
      <c r="D569" s="9" t="s">
        <v>186</v>
      </c>
      <c r="E569" s="10">
        <v>0.17885032933895448</v>
      </c>
      <c r="F569" s="11" t="s">
        <v>185</v>
      </c>
    </row>
    <row r="570" spans="1:6" s="9" customFormat="1" ht="45" x14ac:dyDescent="0.25">
      <c r="A570" s="9" t="str">
        <f>VLOOKUP(C570,[1]Lookup!A:H,6,FALSE)</f>
        <v>Human Resources</v>
      </c>
      <c r="B570" s="9" t="s">
        <v>187</v>
      </c>
      <c r="C570" s="9">
        <v>125307</v>
      </c>
      <c r="D570" s="9" t="s">
        <v>186</v>
      </c>
      <c r="E570" s="10">
        <v>0.17885032933895448</v>
      </c>
      <c r="F570" s="11" t="s">
        <v>185</v>
      </c>
    </row>
    <row r="571" spans="1:6" s="9" customFormat="1" ht="45" x14ac:dyDescent="0.25">
      <c r="A571" s="9" t="str">
        <f>VLOOKUP(C571,[1]Lookup!A:H,6,FALSE)</f>
        <v>Human Resources</v>
      </c>
      <c r="B571" s="9" t="s">
        <v>0</v>
      </c>
      <c r="C571" s="9">
        <v>125307</v>
      </c>
      <c r="D571" s="9" t="s">
        <v>186</v>
      </c>
      <c r="E571" s="10">
        <v>0.17885032933895448</v>
      </c>
      <c r="F571" s="11" t="s">
        <v>185</v>
      </c>
    </row>
    <row r="572" spans="1:6" s="9" customFormat="1" ht="45" x14ac:dyDescent="0.25">
      <c r="A572" s="9" t="str">
        <f>VLOOKUP(C572,[1]Lookup!A:H,6,FALSE)</f>
        <v>Human Resources</v>
      </c>
      <c r="B572" s="9" t="s">
        <v>184</v>
      </c>
      <c r="C572" s="9">
        <v>125410</v>
      </c>
      <c r="D572" s="9" t="s">
        <v>180</v>
      </c>
      <c r="E572" s="10">
        <f t="shared" ref="E572:E607" si="2">$E$7</f>
        <v>0.27729999999999999</v>
      </c>
      <c r="F572" s="11" t="s">
        <v>11</v>
      </c>
    </row>
    <row r="573" spans="1:6" s="9" customFormat="1" ht="45" x14ac:dyDescent="0.25">
      <c r="A573" s="9" t="str">
        <f>VLOOKUP(C573,[1]Lookup!A:H,6,FALSE)</f>
        <v>Human Resources</v>
      </c>
      <c r="B573" s="9" t="s">
        <v>183</v>
      </c>
      <c r="C573" s="9">
        <v>125410</v>
      </c>
      <c r="D573" s="9" t="s">
        <v>180</v>
      </c>
      <c r="E573" s="10">
        <f t="shared" si="2"/>
        <v>0.27729999999999999</v>
      </c>
      <c r="F573" s="11" t="s">
        <v>11</v>
      </c>
    </row>
    <row r="574" spans="1:6" s="9" customFormat="1" ht="45" x14ac:dyDescent="0.25">
      <c r="A574" s="9" t="str">
        <f>VLOOKUP(C574,[1]Lookup!A:H,6,FALSE)</f>
        <v>Human Resources</v>
      </c>
      <c r="B574" s="9" t="s">
        <v>182</v>
      </c>
      <c r="C574" s="9">
        <v>125410</v>
      </c>
      <c r="D574" s="9" t="s">
        <v>180</v>
      </c>
      <c r="E574" s="10">
        <f t="shared" si="2"/>
        <v>0.27729999999999999</v>
      </c>
      <c r="F574" s="11" t="s">
        <v>11</v>
      </c>
    </row>
    <row r="575" spans="1:6" s="9" customFormat="1" ht="45" x14ac:dyDescent="0.25">
      <c r="A575" s="9" t="str">
        <f>VLOOKUP(C575,[1]Lookup!A:H,6,FALSE)</f>
        <v>Human Resources</v>
      </c>
      <c r="B575" s="9" t="s">
        <v>181</v>
      </c>
      <c r="C575" s="9">
        <v>125410</v>
      </c>
      <c r="D575" s="9" t="s">
        <v>180</v>
      </c>
      <c r="E575" s="10">
        <f t="shared" si="2"/>
        <v>0.27729999999999999</v>
      </c>
      <c r="F575" s="11" t="s">
        <v>11</v>
      </c>
    </row>
    <row r="576" spans="1:6" s="9" customFormat="1" ht="45" x14ac:dyDescent="0.25">
      <c r="A576" s="9" t="str">
        <f>VLOOKUP(C576,[1]Lookup!A:H,6,FALSE)</f>
        <v>Human Resources</v>
      </c>
      <c r="B576" s="9" t="s">
        <v>175</v>
      </c>
      <c r="C576" s="9">
        <v>158801</v>
      </c>
      <c r="D576" s="9" t="s">
        <v>172</v>
      </c>
      <c r="E576" s="10">
        <f t="shared" si="2"/>
        <v>0.27729999999999999</v>
      </c>
      <c r="F576" s="11" t="s">
        <v>11</v>
      </c>
    </row>
    <row r="577" spans="1:6" s="9" customFormat="1" ht="45" x14ac:dyDescent="0.25">
      <c r="A577" s="9" t="str">
        <f>VLOOKUP(C577,[1]Lookup!A:H,6,FALSE)</f>
        <v>Human Resources</v>
      </c>
      <c r="B577" s="9" t="s">
        <v>175</v>
      </c>
      <c r="C577" s="9">
        <v>158801</v>
      </c>
      <c r="D577" s="9" t="s">
        <v>172</v>
      </c>
      <c r="E577" s="10">
        <f t="shared" si="2"/>
        <v>0.27729999999999999</v>
      </c>
      <c r="F577" s="11" t="s">
        <v>11</v>
      </c>
    </row>
    <row r="578" spans="1:6" s="9" customFormat="1" ht="45" x14ac:dyDescent="0.25">
      <c r="A578" s="9" t="str">
        <f>VLOOKUP(C578,[1]Lookup!A:H,6,FALSE)</f>
        <v>Human Resources</v>
      </c>
      <c r="B578" s="9" t="s">
        <v>158</v>
      </c>
      <c r="C578" s="9">
        <v>158801</v>
      </c>
      <c r="D578" s="9" t="s">
        <v>172</v>
      </c>
      <c r="E578" s="10">
        <f t="shared" si="2"/>
        <v>0.27729999999999999</v>
      </c>
      <c r="F578" s="11" t="s">
        <v>11</v>
      </c>
    </row>
    <row r="579" spans="1:6" s="9" customFormat="1" ht="45" x14ac:dyDescent="0.25">
      <c r="A579" s="9" t="str">
        <f>VLOOKUP(C579,[1]Lookup!A:H,6,FALSE)</f>
        <v>Human Resources</v>
      </c>
      <c r="B579" s="9" t="s">
        <v>179</v>
      </c>
      <c r="C579" s="9">
        <v>158801</v>
      </c>
      <c r="D579" s="9" t="s">
        <v>172</v>
      </c>
      <c r="E579" s="10">
        <f t="shared" si="2"/>
        <v>0.27729999999999999</v>
      </c>
      <c r="F579" s="11" t="s">
        <v>11</v>
      </c>
    </row>
    <row r="580" spans="1:6" s="9" customFormat="1" ht="45" x14ac:dyDescent="0.25">
      <c r="A580" s="9" t="str">
        <f>VLOOKUP(C580,[1]Lookup!A:H,6,FALSE)</f>
        <v>Human Resources</v>
      </c>
      <c r="B580" s="9" t="s">
        <v>1</v>
      </c>
      <c r="C580" s="9">
        <v>158801</v>
      </c>
      <c r="D580" s="9" t="s">
        <v>172</v>
      </c>
      <c r="E580" s="10">
        <f t="shared" si="2"/>
        <v>0.27729999999999999</v>
      </c>
      <c r="F580" s="11" t="s">
        <v>11</v>
      </c>
    </row>
    <row r="581" spans="1:6" s="9" customFormat="1" ht="45" x14ac:dyDescent="0.25">
      <c r="A581" s="9" t="str">
        <f>VLOOKUP(C581,[1]Lookup!A:H,6,FALSE)</f>
        <v>Human Resources</v>
      </c>
      <c r="B581" s="9" t="s">
        <v>175</v>
      </c>
      <c r="C581" s="9">
        <v>158801</v>
      </c>
      <c r="D581" s="9" t="s">
        <v>172</v>
      </c>
      <c r="E581" s="10">
        <f t="shared" si="2"/>
        <v>0.27729999999999999</v>
      </c>
      <c r="F581" s="11" t="s">
        <v>11</v>
      </c>
    </row>
    <row r="582" spans="1:6" s="9" customFormat="1" ht="45" x14ac:dyDescent="0.25">
      <c r="A582" s="9" t="str">
        <f>VLOOKUP(C582,[1]Lookup!A:H,6,FALSE)</f>
        <v>Human Resources</v>
      </c>
      <c r="B582" s="9" t="s">
        <v>178</v>
      </c>
      <c r="C582" s="9">
        <v>158801</v>
      </c>
      <c r="D582" s="9" t="s">
        <v>172</v>
      </c>
      <c r="E582" s="10">
        <f t="shared" si="2"/>
        <v>0.27729999999999999</v>
      </c>
      <c r="F582" s="11" t="s">
        <v>11</v>
      </c>
    </row>
    <row r="583" spans="1:6" s="9" customFormat="1" ht="45" x14ac:dyDescent="0.25">
      <c r="A583" s="9" t="str">
        <f>VLOOKUP(C583,[1]Lookup!A:H,6,FALSE)</f>
        <v>Human Resources</v>
      </c>
      <c r="B583" s="9" t="s">
        <v>177</v>
      </c>
      <c r="C583" s="9">
        <v>158801</v>
      </c>
      <c r="D583" s="9" t="s">
        <v>172</v>
      </c>
      <c r="E583" s="10">
        <f t="shared" si="2"/>
        <v>0.27729999999999999</v>
      </c>
      <c r="F583" s="11" t="s">
        <v>11</v>
      </c>
    </row>
    <row r="584" spans="1:6" s="9" customFormat="1" ht="45" x14ac:dyDescent="0.25">
      <c r="A584" s="9" t="str">
        <f>VLOOKUP(C584,[1]Lookup!A:H,6,FALSE)</f>
        <v>Human Resources</v>
      </c>
      <c r="B584" s="9" t="s">
        <v>176</v>
      </c>
      <c r="C584" s="9">
        <v>158801</v>
      </c>
      <c r="D584" s="9" t="s">
        <v>172</v>
      </c>
      <c r="E584" s="10">
        <f t="shared" si="2"/>
        <v>0.27729999999999999</v>
      </c>
      <c r="F584" s="11" t="s">
        <v>11</v>
      </c>
    </row>
    <row r="585" spans="1:6" s="9" customFormat="1" ht="45" x14ac:dyDescent="0.25">
      <c r="A585" s="9" t="str">
        <f>VLOOKUP(C585,[1]Lookup!A:H,6,FALSE)</f>
        <v>Human Resources</v>
      </c>
      <c r="B585" s="9" t="s">
        <v>175</v>
      </c>
      <c r="C585" s="9">
        <v>158801</v>
      </c>
      <c r="D585" s="9" t="s">
        <v>172</v>
      </c>
      <c r="E585" s="10">
        <f t="shared" si="2"/>
        <v>0.27729999999999999</v>
      </c>
      <c r="F585" s="11" t="s">
        <v>11</v>
      </c>
    </row>
    <row r="586" spans="1:6" s="9" customFormat="1" ht="45" x14ac:dyDescent="0.25">
      <c r="A586" s="9" t="str">
        <f>VLOOKUP(C586,[1]Lookup!A:H,6,FALSE)</f>
        <v>Human Resources</v>
      </c>
      <c r="B586" s="9" t="s">
        <v>174</v>
      </c>
      <c r="C586" s="9">
        <v>158801</v>
      </c>
      <c r="D586" s="9" t="s">
        <v>172</v>
      </c>
      <c r="E586" s="10">
        <f t="shared" si="2"/>
        <v>0.27729999999999999</v>
      </c>
      <c r="F586" s="11" t="s">
        <v>11</v>
      </c>
    </row>
    <row r="587" spans="1:6" s="9" customFormat="1" ht="45" x14ac:dyDescent="0.25">
      <c r="A587" s="9" t="str">
        <f>VLOOKUP(C587,[1]Lookup!A:H,6,FALSE)</f>
        <v>Human Resources</v>
      </c>
      <c r="B587" s="9" t="s">
        <v>173</v>
      </c>
      <c r="C587" s="9">
        <v>158801</v>
      </c>
      <c r="D587" s="9" t="s">
        <v>172</v>
      </c>
      <c r="E587" s="10">
        <f t="shared" si="2"/>
        <v>0.27729999999999999</v>
      </c>
      <c r="F587" s="11" t="s">
        <v>11</v>
      </c>
    </row>
    <row r="588" spans="1:6" s="9" customFormat="1" ht="45" x14ac:dyDescent="0.25">
      <c r="A588" s="9" t="str">
        <f>VLOOKUP(C588,[1]Lookup!A:H,6,FALSE)</f>
        <v>Human Resources</v>
      </c>
      <c r="B588" s="9" t="s">
        <v>171</v>
      </c>
      <c r="C588" s="9">
        <v>158802</v>
      </c>
      <c r="D588" s="9" t="s">
        <v>166</v>
      </c>
      <c r="E588" s="10">
        <f t="shared" si="2"/>
        <v>0.27729999999999999</v>
      </c>
      <c r="F588" s="11" t="s">
        <v>11</v>
      </c>
    </row>
    <row r="589" spans="1:6" s="9" customFormat="1" ht="45" x14ac:dyDescent="0.25">
      <c r="A589" s="9" t="str">
        <f>VLOOKUP(C589,[1]Lookup!A:H,6,FALSE)</f>
        <v>Human Resources</v>
      </c>
      <c r="B589" s="9" t="s">
        <v>167</v>
      </c>
      <c r="C589" s="9">
        <v>158802</v>
      </c>
      <c r="D589" s="9" t="s">
        <v>166</v>
      </c>
      <c r="E589" s="10">
        <f t="shared" si="2"/>
        <v>0.27729999999999999</v>
      </c>
      <c r="F589" s="11" t="s">
        <v>11</v>
      </c>
    </row>
    <row r="590" spans="1:6" s="9" customFormat="1" ht="45" x14ac:dyDescent="0.25">
      <c r="A590" s="9" t="str">
        <f>VLOOKUP(C590,[1]Lookup!A:H,6,FALSE)</f>
        <v>Human Resources</v>
      </c>
      <c r="B590" s="9" t="s">
        <v>170</v>
      </c>
      <c r="C590" s="9">
        <v>158802</v>
      </c>
      <c r="D590" s="9" t="s">
        <v>166</v>
      </c>
      <c r="E590" s="10">
        <f t="shared" si="2"/>
        <v>0.27729999999999999</v>
      </c>
      <c r="F590" s="11" t="s">
        <v>11</v>
      </c>
    </row>
    <row r="591" spans="1:6" s="9" customFormat="1" ht="45" x14ac:dyDescent="0.25">
      <c r="A591" s="9" t="str">
        <f>VLOOKUP(C591,[1]Lookup!A:H,6,FALSE)</f>
        <v>Human Resources</v>
      </c>
      <c r="B591" s="9" t="s">
        <v>169</v>
      </c>
      <c r="C591" s="9">
        <v>158802</v>
      </c>
      <c r="D591" s="9" t="s">
        <v>166</v>
      </c>
      <c r="E591" s="10">
        <f t="shared" si="2"/>
        <v>0.27729999999999999</v>
      </c>
      <c r="F591" s="11" t="s">
        <v>11</v>
      </c>
    </row>
    <row r="592" spans="1:6" s="9" customFormat="1" ht="45" x14ac:dyDescent="0.25">
      <c r="A592" s="9" t="str">
        <f>VLOOKUP(C592,[1]Lookup!A:H,6,FALSE)</f>
        <v>Human Resources</v>
      </c>
      <c r="B592" s="9" t="s">
        <v>168</v>
      </c>
      <c r="C592" s="9">
        <v>158802</v>
      </c>
      <c r="D592" s="9" t="s">
        <v>166</v>
      </c>
      <c r="E592" s="10">
        <f t="shared" si="2"/>
        <v>0.27729999999999999</v>
      </c>
      <c r="F592" s="11" t="s">
        <v>11</v>
      </c>
    </row>
    <row r="593" spans="1:6" s="9" customFormat="1" ht="45" x14ac:dyDescent="0.25">
      <c r="A593" s="9" t="str">
        <f>VLOOKUP(C593,[1]Lookup!A:H,6,FALSE)</f>
        <v>Human Resources</v>
      </c>
      <c r="B593" s="9" t="s">
        <v>168</v>
      </c>
      <c r="C593" s="9">
        <v>158802</v>
      </c>
      <c r="D593" s="9" t="s">
        <v>166</v>
      </c>
      <c r="E593" s="10">
        <f t="shared" si="2"/>
        <v>0.27729999999999999</v>
      </c>
      <c r="F593" s="11" t="s">
        <v>11</v>
      </c>
    </row>
    <row r="594" spans="1:6" s="9" customFormat="1" ht="45" x14ac:dyDescent="0.25">
      <c r="A594" s="9" t="str">
        <f>VLOOKUP(C594,[1]Lookup!A:H,6,FALSE)</f>
        <v>Human Resources</v>
      </c>
      <c r="B594" s="9" t="s">
        <v>167</v>
      </c>
      <c r="C594" s="9">
        <v>158802</v>
      </c>
      <c r="D594" s="9" t="s">
        <v>166</v>
      </c>
      <c r="E594" s="10">
        <f t="shared" si="2"/>
        <v>0.27729999999999999</v>
      </c>
      <c r="F594" s="11" t="s">
        <v>11</v>
      </c>
    </row>
    <row r="595" spans="1:6" s="9" customFormat="1" ht="45" x14ac:dyDescent="0.25">
      <c r="A595" s="9" t="str">
        <f>VLOOKUP(C595,[1]Lookup!A:H,6,FALSE)</f>
        <v>Human Resources</v>
      </c>
      <c r="B595" s="9" t="s">
        <v>162</v>
      </c>
      <c r="C595" s="9">
        <v>158803</v>
      </c>
      <c r="D595" s="9" t="s">
        <v>161</v>
      </c>
      <c r="E595" s="10">
        <f t="shared" si="2"/>
        <v>0.27729999999999999</v>
      </c>
      <c r="F595" s="11" t="s">
        <v>11</v>
      </c>
    </row>
    <row r="596" spans="1:6" s="9" customFormat="1" ht="45" x14ac:dyDescent="0.25">
      <c r="A596" s="9" t="str">
        <f>VLOOKUP(C596,[1]Lookup!A:H,6,FALSE)</f>
        <v>Human Resources</v>
      </c>
      <c r="B596" s="9" t="s">
        <v>163</v>
      </c>
      <c r="C596" s="9">
        <v>158803</v>
      </c>
      <c r="D596" s="9" t="s">
        <v>161</v>
      </c>
      <c r="E596" s="10">
        <f t="shared" si="2"/>
        <v>0.27729999999999999</v>
      </c>
      <c r="F596" s="11" t="s">
        <v>11</v>
      </c>
    </row>
    <row r="597" spans="1:6" s="9" customFormat="1" ht="45" x14ac:dyDescent="0.25">
      <c r="A597" s="9" t="str">
        <f>VLOOKUP(C597,[1]Lookup!A:H,6,FALSE)</f>
        <v>Human Resources</v>
      </c>
      <c r="B597" s="9" t="s">
        <v>165</v>
      </c>
      <c r="C597" s="9">
        <v>158803</v>
      </c>
      <c r="D597" s="9" t="s">
        <v>161</v>
      </c>
      <c r="E597" s="10">
        <f t="shared" si="2"/>
        <v>0.27729999999999999</v>
      </c>
      <c r="F597" s="11" t="s">
        <v>11</v>
      </c>
    </row>
    <row r="598" spans="1:6" s="9" customFormat="1" ht="45" x14ac:dyDescent="0.25">
      <c r="A598" s="9" t="str">
        <f>VLOOKUP(C598,[1]Lookup!A:H,6,FALSE)</f>
        <v>Human Resources</v>
      </c>
      <c r="B598" s="9" t="s">
        <v>165</v>
      </c>
      <c r="C598" s="9">
        <v>158803</v>
      </c>
      <c r="D598" s="9" t="s">
        <v>161</v>
      </c>
      <c r="E598" s="10">
        <f t="shared" si="2"/>
        <v>0.27729999999999999</v>
      </c>
      <c r="F598" s="11" t="s">
        <v>11</v>
      </c>
    </row>
    <row r="599" spans="1:6" s="9" customFormat="1" ht="45" x14ac:dyDescent="0.25">
      <c r="A599" s="9" t="str">
        <f>VLOOKUP(C599,[1]Lookup!A:H,6,FALSE)</f>
        <v>Human Resources</v>
      </c>
      <c r="B599" s="9" t="s">
        <v>164</v>
      </c>
      <c r="C599" s="9">
        <v>158803</v>
      </c>
      <c r="D599" s="9" t="s">
        <v>161</v>
      </c>
      <c r="E599" s="10">
        <f t="shared" si="2"/>
        <v>0.27729999999999999</v>
      </c>
      <c r="F599" s="11" t="s">
        <v>11</v>
      </c>
    </row>
    <row r="600" spans="1:6" s="9" customFormat="1" ht="45" x14ac:dyDescent="0.25">
      <c r="A600" s="9" t="str">
        <f>VLOOKUP(C600,[1]Lookup!A:H,6,FALSE)</f>
        <v>Human Resources</v>
      </c>
      <c r="B600" s="9" t="s">
        <v>163</v>
      </c>
      <c r="C600" s="9">
        <v>158803</v>
      </c>
      <c r="D600" s="9" t="s">
        <v>161</v>
      </c>
      <c r="E600" s="10">
        <f t="shared" si="2"/>
        <v>0.27729999999999999</v>
      </c>
      <c r="F600" s="11" t="s">
        <v>11</v>
      </c>
    </row>
    <row r="601" spans="1:6" s="9" customFormat="1" ht="45" x14ac:dyDescent="0.25">
      <c r="A601" s="9" t="str">
        <f>VLOOKUP(C601,[1]Lookup!A:H,6,FALSE)</f>
        <v>Human Resources</v>
      </c>
      <c r="B601" s="9" t="s">
        <v>162</v>
      </c>
      <c r="C601" s="9">
        <v>158803</v>
      </c>
      <c r="D601" s="9" t="s">
        <v>161</v>
      </c>
      <c r="E601" s="10">
        <f t="shared" si="2"/>
        <v>0.27729999999999999</v>
      </c>
      <c r="F601" s="11" t="s">
        <v>11</v>
      </c>
    </row>
    <row r="602" spans="1:6" s="9" customFormat="1" ht="45" x14ac:dyDescent="0.25">
      <c r="A602" s="9" t="str">
        <f>VLOOKUP(C602,[1]Lookup!A:H,6,FALSE)</f>
        <v>Human Resources</v>
      </c>
      <c r="B602" s="9" t="s">
        <v>160</v>
      </c>
      <c r="C602" s="9">
        <v>158805</v>
      </c>
      <c r="D602" s="9" t="s">
        <v>157</v>
      </c>
      <c r="E602" s="10">
        <f t="shared" si="2"/>
        <v>0.27729999999999999</v>
      </c>
      <c r="F602" s="11" t="s">
        <v>11</v>
      </c>
    </row>
    <row r="603" spans="1:6" s="9" customFormat="1" ht="45" x14ac:dyDescent="0.25">
      <c r="A603" s="9" t="str">
        <f>VLOOKUP(C603,[1]Lookup!A:H,6,FALSE)</f>
        <v>Human Resources</v>
      </c>
      <c r="B603" s="9" t="s">
        <v>158</v>
      </c>
      <c r="C603" s="9">
        <v>158805</v>
      </c>
      <c r="D603" s="9" t="s">
        <v>157</v>
      </c>
      <c r="E603" s="10">
        <f t="shared" si="2"/>
        <v>0.27729999999999999</v>
      </c>
      <c r="F603" s="11" t="s">
        <v>11</v>
      </c>
    </row>
    <row r="604" spans="1:6" s="9" customFormat="1" ht="45" x14ac:dyDescent="0.25">
      <c r="A604" s="9" t="str">
        <f>VLOOKUP(C604,[1]Lookup!A:H,6,FALSE)</f>
        <v>Human Resources</v>
      </c>
      <c r="B604" s="9" t="s">
        <v>160</v>
      </c>
      <c r="C604" s="9">
        <v>158805</v>
      </c>
      <c r="D604" s="9" t="s">
        <v>157</v>
      </c>
      <c r="E604" s="10">
        <f t="shared" si="2"/>
        <v>0.27729999999999999</v>
      </c>
      <c r="F604" s="11" t="s">
        <v>11</v>
      </c>
    </row>
    <row r="605" spans="1:6" s="9" customFormat="1" ht="45" x14ac:dyDescent="0.25">
      <c r="A605" s="9" t="str">
        <f>VLOOKUP(C605,[1]Lookup!A:H,6,FALSE)</f>
        <v>Human Resources</v>
      </c>
      <c r="B605" s="9" t="s">
        <v>160</v>
      </c>
      <c r="C605" s="9">
        <v>158805</v>
      </c>
      <c r="D605" s="9" t="s">
        <v>157</v>
      </c>
      <c r="E605" s="10">
        <f t="shared" si="2"/>
        <v>0.27729999999999999</v>
      </c>
      <c r="F605" s="11" t="s">
        <v>11</v>
      </c>
    </row>
    <row r="606" spans="1:6" s="9" customFormat="1" ht="45" x14ac:dyDescent="0.25">
      <c r="A606" s="9" t="str">
        <f>VLOOKUP(C606,[1]Lookup!A:H,6,FALSE)</f>
        <v>Human Resources</v>
      </c>
      <c r="B606" s="9" t="s">
        <v>159</v>
      </c>
      <c r="C606" s="9">
        <v>158805</v>
      </c>
      <c r="D606" s="9" t="s">
        <v>157</v>
      </c>
      <c r="E606" s="10">
        <f t="shared" si="2"/>
        <v>0.27729999999999999</v>
      </c>
      <c r="F606" s="11" t="s">
        <v>11</v>
      </c>
    </row>
    <row r="607" spans="1:6" s="9" customFormat="1" ht="45" x14ac:dyDescent="0.25">
      <c r="A607" s="9" t="str">
        <f>VLOOKUP(C607,[1]Lookup!A:H,6,FALSE)</f>
        <v>Human Resources</v>
      </c>
      <c r="B607" s="9" t="s">
        <v>158</v>
      </c>
      <c r="C607" s="9">
        <v>158805</v>
      </c>
      <c r="D607" s="9" t="s">
        <v>157</v>
      </c>
      <c r="E607" s="10">
        <f t="shared" si="2"/>
        <v>0.27729999999999999</v>
      </c>
      <c r="F607" s="11" t="s">
        <v>11</v>
      </c>
    </row>
    <row r="608" spans="1:6" s="9" customFormat="1" x14ac:dyDescent="0.25">
      <c r="A608" s="9" t="str">
        <f>VLOOKUP(C608,[1]Lookup!A:H,6,FALSE)</f>
        <v>Legal</v>
      </c>
      <c r="B608" s="9" t="s">
        <v>156</v>
      </c>
      <c r="C608" s="9">
        <v>125020</v>
      </c>
      <c r="D608" s="9" t="s">
        <v>151</v>
      </c>
      <c r="E608" s="10">
        <v>0.3</v>
      </c>
      <c r="F608" s="11" t="s">
        <v>150</v>
      </c>
    </row>
    <row r="609" spans="1:6" s="9" customFormat="1" ht="45" x14ac:dyDescent="0.25">
      <c r="A609" s="9" t="str">
        <f>VLOOKUP(C609,[1]Lookup!A:H,6,FALSE)</f>
        <v>Legal</v>
      </c>
      <c r="B609" s="9" t="s">
        <v>155</v>
      </c>
      <c r="C609" s="9">
        <v>125020</v>
      </c>
      <c r="D609" s="9" t="s">
        <v>151</v>
      </c>
      <c r="E609" s="10">
        <v>0.18</v>
      </c>
      <c r="F609" s="11" t="s">
        <v>154</v>
      </c>
    </row>
    <row r="610" spans="1:6" s="9" customFormat="1" x14ac:dyDescent="0.25">
      <c r="A610" s="9" t="str">
        <f>VLOOKUP(C610,[1]Lookup!A:H,6,FALSE)</f>
        <v>Legal</v>
      </c>
      <c r="B610" s="9" t="s">
        <v>153</v>
      </c>
      <c r="C610" s="9">
        <v>125020</v>
      </c>
      <c r="D610" s="9" t="s">
        <v>151</v>
      </c>
      <c r="E610" s="17">
        <v>0</v>
      </c>
      <c r="F610" s="12" t="s">
        <v>436</v>
      </c>
    </row>
    <row r="611" spans="1:6" s="9" customFormat="1" x14ac:dyDescent="0.25">
      <c r="A611" s="9" t="str">
        <f>VLOOKUP(C611,[1]Lookup!A:H,6,FALSE)</f>
        <v>Legal</v>
      </c>
      <c r="B611" s="9" t="s">
        <v>152</v>
      </c>
      <c r="C611" s="9">
        <v>125020</v>
      </c>
      <c r="D611" s="9" t="s">
        <v>151</v>
      </c>
      <c r="E611" s="17">
        <v>0</v>
      </c>
      <c r="F611" s="12" t="s">
        <v>436</v>
      </c>
    </row>
    <row r="612" spans="1:6" s="9" customFormat="1" x14ac:dyDescent="0.25">
      <c r="A612" s="9" t="str">
        <f>VLOOKUP(C612,[1]Lookup!A:H,6,FALSE)</f>
        <v>Legal</v>
      </c>
      <c r="B612" s="9" t="s">
        <v>106</v>
      </c>
      <c r="C612" s="9">
        <v>125020</v>
      </c>
      <c r="D612" s="9" t="s">
        <v>151</v>
      </c>
      <c r="E612" s="10">
        <v>0.2</v>
      </c>
      <c r="F612" s="11" t="s">
        <v>150</v>
      </c>
    </row>
    <row r="613" spans="1:6" s="9" customFormat="1" ht="45" x14ac:dyDescent="0.25">
      <c r="A613" s="9" t="str">
        <f>VLOOKUP(C613,[1]Lookup!A:H,6,FALSE)</f>
        <v>Legal</v>
      </c>
      <c r="B613" s="9" t="s">
        <v>149</v>
      </c>
      <c r="C613" s="9">
        <v>125021</v>
      </c>
      <c r="D613" s="9" t="s">
        <v>147</v>
      </c>
      <c r="E613" s="10">
        <v>0.22</v>
      </c>
      <c r="F613" s="11" t="s">
        <v>148</v>
      </c>
    </row>
    <row r="614" spans="1:6" s="9" customFormat="1" ht="45" x14ac:dyDescent="0.25">
      <c r="A614" s="9" t="str">
        <f>VLOOKUP(C614,[1]Lookup!A:H,6,FALSE)</f>
        <v>Legal</v>
      </c>
      <c r="B614" s="9" t="s">
        <v>3</v>
      </c>
      <c r="C614" s="9">
        <v>125021</v>
      </c>
      <c r="D614" s="9" t="s">
        <v>147</v>
      </c>
      <c r="E614" s="17">
        <v>0</v>
      </c>
      <c r="F614" s="14" t="s">
        <v>146</v>
      </c>
    </row>
    <row r="615" spans="1:6" s="9" customFormat="1" ht="60" x14ac:dyDescent="0.25">
      <c r="A615" s="9" t="str">
        <f>VLOOKUP(C615,[1]Lookup!A:H,6,FALSE)</f>
        <v>Legal</v>
      </c>
      <c r="B615" s="9" t="s">
        <v>145</v>
      </c>
      <c r="C615" s="9">
        <v>125036</v>
      </c>
      <c r="D615" s="9" t="s">
        <v>144</v>
      </c>
      <c r="E615" s="10">
        <v>0.1</v>
      </c>
      <c r="F615" s="11" t="s">
        <v>143</v>
      </c>
    </row>
    <row r="616" spans="1:6" s="9" customFormat="1" ht="90" x14ac:dyDescent="0.25">
      <c r="A616" s="9" t="str">
        <f>VLOOKUP(C616,[1]Lookup!A:H,6,FALSE)</f>
        <v>Legal</v>
      </c>
      <c r="B616" s="9" t="s">
        <v>142</v>
      </c>
      <c r="C616" s="9">
        <v>125203</v>
      </c>
      <c r="D616" s="9" t="s">
        <v>136</v>
      </c>
      <c r="E616" s="10">
        <v>0.3</v>
      </c>
      <c r="F616" s="11" t="s">
        <v>141</v>
      </c>
    </row>
    <row r="617" spans="1:6" s="9" customFormat="1" ht="30" x14ac:dyDescent="0.25">
      <c r="A617" s="9" t="str">
        <f>VLOOKUP(C617,[1]Lookup!A:H,6,FALSE)</f>
        <v>Legal</v>
      </c>
      <c r="B617" s="9" t="s">
        <v>140</v>
      </c>
      <c r="C617" s="9">
        <v>125203</v>
      </c>
      <c r="D617" s="9" t="s">
        <v>136</v>
      </c>
      <c r="E617" s="10">
        <v>2.5000000000000001E-2</v>
      </c>
      <c r="F617" s="11" t="s">
        <v>135</v>
      </c>
    </row>
    <row r="618" spans="1:6" s="9" customFormat="1" ht="30" x14ac:dyDescent="0.25">
      <c r="A618" s="9" t="str">
        <f>VLOOKUP(C618,[1]Lookup!A:H,6,FALSE)</f>
        <v>Legal</v>
      </c>
      <c r="B618" s="9" t="s">
        <v>139</v>
      </c>
      <c r="C618" s="9">
        <v>125203</v>
      </c>
      <c r="D618" s="9" t="s">
        <v>136</v>
      </c>
      <c r="E618" s="10">
        <v>7.4999999999999997E-2</v>
      </c>
      <c r="F618" s="11" t="s">
        <v>135</v>
      </c>
    </row>
    <row r="619" spans="1:6" s="9" customFormat="1" ht="30" x14ac:dyDescent="0.25">
      <c r="A619" s="9" t="str">
        <f>VLOOKUP(C619,[1]Lookup!A:H,6,FALSE)</f>
        <v>Legal</v>
      </c>
      <c r="B619" s="9" t="s">
        <v>138</v>
      </c>
      <c r="C619" s="9">
        <v>125203</v>
      </c>
      <c r="D619" s="9" t="s">
        <v>136</v>
      </c>
      <c r="E619" s="10">
        <v>2.5000000000000001E-2</v>
      </c>
      <c r="F619" s="11" t="s">
        <v>135</v>
      </c>
    </row>
    <row r="620" spans="1:6" s="9" customFormat="1" ht="30" x14ac:dyDescent="0.25">
      <c r="A620" s="9" t="str">
        <f>VLOOKUP(C620,[1]Lookup!A:H,6,FALSE)</f>
        <v>Legal</v>
      </c>
      <c r="B620" s="9" t="s">
        <v>137</v>
      </c>
      <c r="C620" s="9">
        <v>125203</v>
      </c>
      <c r="D620" s="9" t="s">
        <v>136</v>
      </c>
      <c r="E620" s="10">
        <v>2.5000000000000001E-2</v>
      </c>
      <c r="F620" s="11" t="s">
        <v>135</v>
      </c>
    </row>
    <row r="621" spans="1:6" s="9" customFormat="1" x14ac:dyDescent="0.25">
      <c r="A621" s="9" t="str">
        <f>VLOOKUP(C621,[1]Lookup!A:H,6,FALSE)</f>
        <v>Legal</v>
      </c>
      <c r="B621" s="9" t="s">
        <v>134</v>
      </c>
      <c r="C621" s="9">
        <v>125402</v>
      </c>
      <c r="D621" s="9" t="s">
        <v>133</v>
      </c>
      <c r="E621" s="17">
        <v>0</v>
      </c>
      <c r="F621" s="12" t="s">
        <v>436</v>
      </c>
    </row>
    <row r="622" spans="1:6" s="9" customFormat="1" x14ac:dyDescent="0.25">
      <c r="A622" s="9" t="str">
        <f>VLOOKUP(C622,[1]Lookup!A:H,6,FALSE)</f>
        <v>Legal</v>
      </c>
      <c r="B622" s="9" t="s">
        <v>116</v>
      </c>
      <c r="C622" s="9">
        <v>125421</v>
      </c>
      <c r="D622" s="9" t="s">
        <v>108</v>
      </c>
      <c r="E622" s="17">
        <v>0</v>
      </c>
      <c r="F622" s="12" t="s">
        <v>436</v>
      </c>
    </row>
    <row r="623" spans="1:6" s="9" customFormat="1" x14ac:dyDescent="0.25">
      <c r="A623" s="9" t="str">
        <f>VLOOKUP(C623,[1]Lookup!A:H,6,FALSE)</f>
        <v>Legal</v>
      </c>
      <c r="B623" s="9" t="s">
        <v>115</v>
      </c>
      <c r="C623" s="9">
        <v>125421</v>
      </c>
      <c r="D623" s="9" t="s">
        <v>108</v>
      </c>
      <c r="E623" s="17">
        <v>0</v>
      </c>
      <c r="F623" s="12" t="s">
        <v>436</v>
      </c>
    </row>
    <row r="624" spans="1:6" s="9" customFormat="1" ht="45" x14ac:dyDescent="0.25">
      <c r="A624" s="9" t="str">
        <f>VLOOKUP(C624,[1]Lookup!A:H,6,FALSE)</f>
        <v>Legal</v>
      </c>
      <c r="B624" s="9" t="s">
        <v>114</v>
      </c>
      <c r="C624" s="9">
        <v>125421</v>
      </c>
      <c r="D624" s="9" t="s">
        <v>108</v>
      </c>
      <c r="E624" s="10">
        <v>0.03</v>
      </c>
      <c r="F624" s="11" t="s">
        <v>113</v>
      </c>
    </row>
    <row r="625" spans="1:6" s="9" customFormat="1" ht="30" x14ac:dyDescent="0.25">
      <c r="A625" s="9" t="str">
        <f>VLOOKUP(C625,[1]Lookup!A:H,6,FALSE)</f>
        <v>Legal</v>
      </c>
      <c r="B625" s="9" t="s">
        <v>112</v>
      </c>
      <c r="C625" s="9">
        <v>125421</v>
      </c>
      <c r="D625" s="9" t="s">
        <v>108</v>
      </c>
      <c r="E625" s="10">
        <v>0.05</v>
      </c>
      <c r="F625" s="11" t="s">
        <v>111</v>
      </c>
    </row>
    <row r="626" spans="1:6" s="9" customFormat="1" x14ac:dyDescent="0.25">
      <c r="A626" s="9" t="str">
        <f>VLOOKUP(C626,[1]Lookup!A:H,6,FALSE)</f>
        <v>Legal</v>
      </c>
      <c r="B626" s="9" t="s">
        <v>110</v>
      </c>
      <c r="C626" s="9">
        <v>125421</v>
      </c>
      <c r="D626" s="9" t="s">
        <v>108</v>
      </c>
      <c r="E626" s="10">
        <v>0.02</v>
      </c>
      <c r="F626" s="11" t="s">
        <v>109</v>
      </c>
    </row>
    <row r="627" spans="1:6" s="9" customFormat="1" x14ac:dyDescent="0.25">
      <c r="A627" s="9" t="str">
        <f>VLOOKUP(C627,[1]Lookup!A:H,6,FALSE)</f>
        <v>Legal</v>
      </c>
      <c r="B627" s="9" t="s">
        <v>106</v>
      </c>
      <c r="C627" s="9">
        <v>125421</v>
      </c>
      <c r="D627" s="9" t="s">
        <v>108</v>
      </c>
      <c r="E627" s="17">
        <v>0</v>
      </c>
      <c r="F627" s="14" t="s">
        <v>107</v>
      </c>
    </row>
    <row r="628" spans="1:6" s="9" customFormat="1" x14ac:dyDescent="0.25">
      <c r="A628" s="9" t="str">
        <f>VLOOKUP(C628,[1]Lookup!A:H,6,FALSE)</f>
        <v>Legal</v>
      </c>
      <c r="B628" s="9" t="s">
        <v>106</v>
      </c>
      <c r="C628" s="9">
        <v>125422</v>
      </c>
      <c r="D628" s="9" t="s">
        <v>102</v>
      </c>
      <c r="E628" s="17">
        <v>0</v>
      </c>
      <c r="F628" s="12" t="s">
        <v>436</v>
      </c>
    </row>
    <row r="629" spans="1:6" s="9" customFormat="1" x14ac:dyDescent="0.25">
      <c r="A629" s="9" t="str">
        <f>VLOOKUP(C629,[1]Lookup!A:H,6,FALSE)</f>
        <v>Legal</v>
      </c>
      <c r="B629" s="9" t="s">
        <v>105</v>
      </c>
      <c r="C629" s="9">
        <v>125422</v>
      </c>
      <c r="D629" s="9" t="s">
        <v>102</v>
      </c>
      <c r="E629" s="17">
        <v>0</v>
      </c>
      <c r="F629" s="12" t="s">
        <v>436</v>
      </c>
    </row>
    <row r="630" spans="1:6" s="9" customFormat="1" x14ac:dyDescent="0.25">
      <c r="A630" s="9" t="str">
        <f>VLOOKUP(C630,[1]Lookup!A:H,6,FALSE)</f>
        <v>Legal</v>
      </c>
      <c r="B630" s="9" t="s">
        <v>104</v>
      </c>
      <c r="C630" s="9">
        <v>125422</v>
      </c>
      <c r="D630" s="9" t="s">
        <v>102</v>
      </c>
      <c r="E630" s="17">
        <v>0</v>
      </c>
      <c r="F630" s="12" t="s">
        <v>436</v>
      </c>
    </row>
    <row r="631" spans="1:6" s="9" customFormat="1" x14ac:dyDescent="0.25">
      <c r="A631" s="9" t="str">
        <f>VLOOKUP(C631,[1]Lookup!A:H,6,FALSE)</f>
        <v>Legal</v>
      </c>
      <c r="B631" s="9" t="s">
        <v>103</v>
      </c>
      <c r="C631" s="9">
        <v>125422</v>
      </c>
      <c r="D631" s="9" t="s">
        <v>102</v>
      </c>
      <c r="E631" s="17">
        <v>0</v>
      </c>
      <c r="F631" s="12" t="s">
        <v>436</v>
      </c>
    </row>
    <row r="632" spans="1:6" s="9" customFormat="1" x14ac:dyDescent="0.25">
      <c r="A632" s="9" t="str">
        <f>VLOOKUP(C632,[1]Lookup!A:H,6,FALSE)</f>
        <v>Legal</v>
      </c>
      <c r="B632" s="9" t="s">
        <v>101</v>
      </c>
      <c r="C632" s="9">
        <v>159044</v>
      </c>
      <c r="D632" s="9" t="s">
        <v>82</v>
      </c>
      <c r="E632" s="10">
        <v>0.12</v>
      </c>
      <c r="F632" s="9" t="s">
        <v>85</v>
      </c>
    </row>
    <row r="633" spans="1:6" s="9" customFormat="1" x14ac:dyDescent="0.25">
      <c r="A633" s="9" t="str">
        <f>VLOOKUP(C633,[1]Lookup!A:H,6,FALSE)</f>
        <v>Legal</v>
      </c>
      <c r="B633" s="9" t="s">
        <v>83</v>
      </c>
      <c r="C633" s="9">
        <v>159044</v>
      </c>
      <c r="D633" s="9" t="s">
        <v>82</v>
      </c>
      <c r="E633" s="17">
        <v>0</v>
      </c>
      <c r="F633" s="12" t="s">
        <v>436</v>
      </c>
    </row>
    <row r="634" spans="1:6" s="9" customFormat="1" x14ac:dyDescent="0.25">
      <c r="A634" s="9" t="str">
        <f>VLOOKUP(C634,[1]Lookup!A:H,6,FALSE)</f>
        <v>Legal</v>
      </c>
      <c r="B634" s="9" t="s">
        <v>90</v>
      </c>
      <c r="C634" s="9">
        <v>159044</v>
      </c>
      <c r="D634" s="9" t="s">
        <v>82</v>
      </c>
      <c r="E634" s="17">
        <v>0</v>
      </c>
      <c r="F634" s="12" t="s">
        <v>436</v>
      </c>
    </row>
    <row r="635" spans="1:6" s="9" customFormat="1" x14ac:dyDescent="0.25">
      <c r="A635" s="9" t="str">
        <f>VLOOKUP(C635,[1]Lookup!A:H,6,FALSE)</f>
        <v>Legal</v>
      </c>
      <c r="B635" s="9" t="s">
        <v>100</v>
      </c>
      <c r="C635" s="9">
        <v>159044</v>
      </c>
      <c r="D635" s="9" t="s">
        <v>82</v>
      </c>
      <c r="E635" s="10">
        <v>0.5</v>
      </c>
      <c r="F635" s="9" t="s">
        <v>81</v>
      </c>
    </row>
    <row r="636" spans="1:6" s="9" customFormat="1" x14ac:dyDescent="0.25">
      <c r="A636" s="9" t="str">
        <f>VLOOKUP(C636,[1]Lookup!A:H,6,FALSE)</f>
        <v>Legal</v>
      </c>
      <c r="B636" s="9" t="s">
        <v>88</v>
      </c>
      <c r="C636" s="9">
        <v>159044</v>
      </c>
      <c r="D636" s="9" t="s">
        <v>82</v>
      </c>
      <c r="E636" s="10">
        <v>0.12</v>
      </c>
      <c r="F636" s="9" t="s">
        <v>85</v>
      </c>
    </row>
    <row r="637" spans="1:6" s="9" customFormat="1" x14ac:dyDescent="0.25">
      <c r="A637" s="9" t="str">
        <f>VLOOKUP(C637,[1]Lookup!A:H,6,FALSE)</f>
        <v>Legal</v>
      </c>
      <c r="B637" s="9" t="s">
        <v>99</v>
      </c>
      <c r="C637" s="9">
        <v>159044</v>
      </c>
      <c r="D637" s="9" t="s">
        <v>82</v>
      </c>
      <c r="E637" s="10">
        <v>0.2</v>
      </c>
      <c r="F637" s="9" t="s">
        <v>98</v>
      </c>
    </row>
    <row r="638" spans="1:6" s="9" customFormat="1" x14ac:dyDescent="0.25">
      <c r="A638" s="9" t="str">
        <f>VLOOKUP(C638,[1]Lookup!A:H,6,FALSE)</f>
        <v>Legal</v>
      </c>
      <c r="B638" s="9" t="s">
        <v>95</v>
      </c>
      <c r="C638" s="9">
        <v>159044</v>
      </c>
      <c r="D638" s="9" t="s">
        <v>82</v>
      </c>
      <c r="E638" s="17">
        <v>0</v>
      </c>
      <c r="F638" s="12" t="s">
        <v>436</v>
      </c>
    </row>
    <row r="639" spans="1:6" s="9" customFormat="1" x14ac:dyDescent="0.25">
      <c r="A639" s="9" t="str">
        <f>VLOOKUP(C639,[1]Lookup!A:H,6,FALSE)</f>
        <v>Legal</v>
      </c>
      <c r="B639" s="9" t="s">
        <v>97</v>
      </c>
      <c r="C639" s="9">
        <v>159044</v>
      </c>
      <c r="D639" s="9" t="s">
        <v>82</v>
      </c>
      <c r="E639" s="17">
        <v>0</v>
      </c>
      <c r="F639" s="12" t="s">
        <v>436</v>
      </c>
    </row>
    <row r="640" spans="1:6" s="9" customFormat="1" x14ac:dyDescent="0.25">
      <c r="A640" s="9" t="str">
        <f>VLOOKUP(C640,[1]Lookup!A:H,6,FALSE)</f>
        <v>Legal</v>
      </c>
      <c r="B640" s="9" t="s">
        <v>96</v>
      </c>
      <c r="C640" s="9">
        <v>159044</v>
      </c>
      <c r="D640" s="9" t="s">
        <v>82</v>
      </c>
      <c r="E640" s="10">
        <v>0.75</v>
      </c>
      <c r="F640" s="9" t="s">
        <v>81</v>
      </c>
    </row>
    <row r="641" spans="1:6" s="9" customFormat="1" x14ac:dyDescent="0.25">
      <c r="A641" s="9" t="str">
        <f>VLOOKUP(C641,[1]Lookup!A:H,6,FALSE)</f>
        <v>Legal</v>
      </c>
      <c r="B641" s="9" t="s">
        <v>95</v>
      </c>
      <c r="C641" s="9">
        <v>159044</v>
      </c>
      <c r="D641" s="9" t="s">
        <v>82</v>
      </c>
      <c r="E641" s="17">
        <v>0</v>
      </c>
      <c r="F641" s="12" t="s">
        <v>436</v>
      </c>
    </row>
    <row r="642" spans="1:6" s="9" customFormat="1" x14ac:dyDescent="0.25">
      <c r="A642" s="9" t="str">
        <f>VLOOKUP(C642,[1]Lookup!A:H,6,FALSE)</f>
        <v>Legal</v>
      </c>
      <c r="B642" s="9" t="s">
        <v>94</v>
      </c>
      <c r="C642" s="9">
        <v>159044</v>
      </c>
      <c r="D642" s="9" t="s">
        <v>82</v>
      </c>
      <c r="E642" s="10">
        <v>0.75</v>
      </c>
      <c r="F642" s="9" t="s">
        <v>81</v>
      </c>
    </row>
    <row r="643" spans="1:6" s="9" customFormat="1" x14ac:dyDescent="0.25">
      <c r="A643" s="9" t="str">
        <f>VLOOKUP(C643,[1]Lookup!A:H,6,FALSE)</f>
        <v>Legal</v>
      </c>
      <c r="B643" s="9" t="s">
        <v>93</v>
      </c>
      <c r="C643" s="9">
        <v>159044</v>
      </c>
      <c r="D643" s="9" t="s">
        <v>82</v>
      </c>
      <c r="E643" s="17">
        <v>0</v>
      </c>
      <c r="F643" s="12" t="s">
        <v>436</v>
      </c>
    </row>
    <row r="644" spans="1:6" s="9" customFormat="1" x14ac:dyDescent="0.25">
      <c r="A644" s="9" t="str">
        <f>VLOOKUP(C644,[1]Lookup!A:H,6,FALSE)</f>
        <v>Legal</v>
      </c>
      <c r="B644" s="9" t="s">
        <v>92</v>
      </c>
      <c r="C644" s="9">
        <v>159044</v>
      </c>
      <c r="D644" s="9" t="s">
        <v>82</v>
      </c>
      <c r="E644" s="10">
        <v>0.9</v>
      </c>
      <c r="F644" s="9" t="s">
        <v>81</v>
      </c>
    </row>
    <row r="645" spans="1:6" s="9" customFormat="1" x14ac:dyDescent="0.25">
      <c r="A645" s="9" t="str">
        <f>VLOOKUP(C645,[1]Lookup!A:H,6,FALSE)</f>
        <v>Legal</v>
      </c>
      <c r="B645" s="9" t="s">
        <v>89</v>
      </c>
      <c r="C645" s="9">
        <v>159044</v>
      </c>
      <c r="D645" s="9" t="s">
        <v>82</v>
      </c>
      <c r="E645" s="10">
        <v>0.12</v>
      </c>
      <c r="F645" s="9" t="s">
        <v>85</v>
      </c>
    </row>
    <row r="646" spans="1:6" s="9" customFormat="1" x14ac:dyDescent="0.25">
      <c r="A646" s="9" t="str">
        <f>VLOOKUP(C646,[1]Lookup!A:H,6,FALSE)</f>
        <v>Legal</v>
      </c>
      <c r="B646" s="9" t="s">
        <v>83</v>
      </c>
      <c r="C646" s="9">
        <v>159044</v>
      </c>
      <c r="D646" s="9" t="s">
        <v>82</v>
      </c>
      <c r="E646" s="10">
        <v>0.9</v>
      </c>
      <c r="F646" s="9" t="s">
        <v>81</v>
      </c>
    </row>
    <row r="647" spans="1:6" s="9" customFormat="1" x14ac:dyDescent="0.25">
      <c r="A647" s="9" t="str">
        <f>VLOOKUP(C647,[1]Lookup!A:H,6,FALSE)</f>
        <v>Legal</v>
      </c>
      <c r="B647" s="9" t="s">
        <v>91</v>
      </c>
      <c r="C647" s="9">
        <v>159044</v>
      </c>
      <c r="D647" s="9" t="s">
        <v>82</v>
      </c>
      <c r="E647" s="10">
        <v>0.75</v>
      </c>
      <c r="F647" s="9" t="s">
        <v>81</v>
      </c>
    </row>
    <row r="648" spans="1:6" s="9" customFormat="1" x14ac:dyDescent="0.25">
      <c r="A648" s="9" t="str">
        <f>VLOOKUP(C648,[1]Lookup!A:H,6,FALSE)</f>
        <v>Legal</v>
      </c>
      <c r="B648" s="9" t="s">
        <v>90</v>
      </c>
      <c r="C648" s="9">
        <v>159044</v>
      </c>
      <c r="D648" s="9" t="s">
        <v>82</v>
      </c>
      <c r="E648" s="17">
        <v>0</v>
      </c>
      <c r="F648" s="12" t="s">
        <v>436</v>
      </c>
    </row>
    <row r="649" spans="1:6" s="9" customFormat="1" x14ac:dyDescent="0.25">
      <c r="A649" s="9" t="str">
        <f>VLOOKUP(C649,[1]Lookup!A:H,6,FALSE)</f>
        <v>Legal</v>
      </c>
      <c r="B649" s="9" t="s">
        <v>89</v>
      </c>
      <c r="C649" s="9">
        <v>159044</v>
      </c>
      <c r="D649" s="9" t="s">
        <v>82</v>
      </c>
      <c r="E649" s="10">
        <v>0.12</v>
      </c>
      <c r="F649" s="9" t="s">
        <v>85</v>
      </c>
    </row>
    <row r="650" spans="1:6" s="9" customFormat="1" x14ac:dyDescent="0.25">
      <c r="A650" s="9" t="str">
        <f>VLOOKUP(C650,[1]Lookup!A:H,6,FALSE)</f>
        <v>Legal</v>
      </c>
      <c r="B650" s="9" t="s">
        <v>88</v>
      </c>
      <c r="C650" s="9">
        <v>159044</v>
      </c>
      <c r="D650" s="9" t="s">
        <v>82</v>
      </c>
      <c r="E650" s="10">
        <v>0.12</v>
      </c>
      <c r="F650" s="9" t="s">
        <v>85</v>
      </c>
    </row>
    <row r="651" spans="1:6" s="9" customFormat="1" x14ac:dyDescent="0.25">
      <c r="A651" s="9" t="str">
        <f>VLOOKUP(C651,[1]Lookup!A:H,6,FALSE)</f>
        <v>Legal</v>
      </c>
      <c r="B651" s="9" t="s">
        <v>87</v>
      </c>
      <c r="C651" s="9">
        <v>159044</v>
      </c>
      <c r="D651" s="9" t="s">
        <v>82</v>
      </c>
      <c r="E651" s="17">
        <v>0</v>
      </c>
      <c r="F651" s="12" t="s">
        <v>436</v>
      </c>
    </row>
    <row r="652" spans="1:6" s="9" customFormat="1" x14ac:dyDescent="0.25">
      <c r="A652" s="9" t="str">
        <f>VLOOKUP(C652,[1]Lookup!A:H,6,FALSE)</f>
        <v>Legal</v>
      </c>
      <c r="B652" s="9" t="s">
        <v>83</v>
      </c>
      <c r="C652" s="9">
        <v>159044</v>
      </c>
      <c r="D652" s="9" t="s">
        <v>82</v>
      </c>
      <c r="E652" s="17">
        <v>0</v>
      </c>
      <c r="F652" s="12" t="s">
        <v>436</v>
      </c>
    </row>
    <row r="653" spans="1:6" s="9" customFormat="1" x14ac:dyDescent="0.25">
      <c r="A653" s="9" t="str">
        <f>VLOOKUP(C653,[1]Lookup!A:H,6,FALSE)</f>
        <v>Legal</v>
      </c>
      <c r="B653" s="9" t="s">
        <v>86</v>
      </c>
      <c r="C653" s="9">
        <v>159044</v>
      </c>
      <c r="D653" s="9" t="s">
        <v>82</v>
      </c>
      <c r="E653" s="10">
        <v>0.12</v>
      </c>
      <c r="F653" s="9" t="s">
        <v>85</v>
      </c>
    </row>
    <row r="654" spans="1:6" s="9" customFormat="1" x14ac:dyDescent="0.25">
      <c r="A654" s="9" t="str">
        <f>VLOOKUP(C654,[1]Lookup!A:H,6,FALSE)</f>
        <v>Legal</v>
      </c>
      <c r="B654" s="9" t="s">
        <v>83</v>
      </c>
      <c r="C654" s="9">
        <v>159044</v>
      </c>
      <c r="D654" s="9" t="s">
        <v>82</v>
      </c>
      <c r="E654" s="10">
        <v>0.75</v>
      </c>
      <c r="F654" s="9" t="s">
        <v>81</v>
      </c>
    </row>
    <row r="655" spans="1:6" s="9" customFormat="1" x14ac:dyDescent="0.25">
      <c r="A655" s="9" t="str">
        <f>VLOOKUP(C655,[1]Lookup!A:H,6,FALSE)</f>
        <v>Legal</v>
      </c>
      <c r="B655" s="9" t="s">
        <v>83</v>
      </c>
      <c r="C655" s="9">
        <v>159044</v>
      </c>
      <c r="D655" s="9" t="s">
        <v>82</v>
      </c>
      <c r="E655" s="10">
        <v>0.75</v>
      </c>
      <c r="F655" s="9" t="s">
        <v>81</v>
      </c>
    </row>
    <row r="656" spans="1:6" s="9" customFormat="1" x14ac:dyDescent="0.25">
      <c r="A656" s="9" t="str">
        <f>VLOOKUP(C656,[1]Lookup!A:H,6,FALSE)</f>
        <v>Legal</v>
      </c>
      <c r="B656" s="9" t="s">
        <v>83</v>
      </c>
      <c r="C656" s="9">
        <v>159044</v>
      </c>
      <c r="D656" s="9" t="s">
        <v>82</v>
      </c>
      <c r="E656" s="10">
        <v>0.9</v>
      </c>
      <c r="F656" s="9" t="s">
        <v>81</v>
      </c>
    </row>
    <row r="657" spans="1:6" s="9" customFormat="1" x14ac:dyDescent="0.25">
      <c r="A657" s="9" t="str">
        <f>VLOOKUP(C657,[1]Lookup!A:H,6,FALSE)</f>
        <v>Legal</v>
      </c>
      <c r="B657" s="9" t="s">
        <v>83</v>
      </c>
      <c r="C657" s="9">
        <v>159044</v>
      </c>
      <c r="D657" s="9" t="s">
        <v>82</v>
      </c>
      <c r="E657" s="10">
        <v>0.75</v>
      </c>
      <c r="F657" s="9" t="s">
        <v>81</v>
      </c>
    </row>
    <row r="658" spans="1:6" s="9" customFormat="1" x14ac:dyDescent="0.25">
      <c r="A658" s="9" t="str">
        <f>VLOOKUP(C658,[1]Lookup!A:H,6,FALSE)</f>
        <v>Legal</v>
      </c>
      <c r="B658" s="9" t="s">
        <v>83</v>
      </c>
      <c r="C658" s="9">
        <v>159044</v>
      </c>
      <c r="D658" s="9" t="s">
        <v>82</v>
      </c>
      <c r="E658" s="10">
        <v>0.9</v>
      </c>
      <c r="F658" s="9" t="s">
        <v>81</v>
      </c>
    </row>
    <row r="659" spans="1:6" s="9" customFormat="1" x14ac:dyDescent="0.25">
      <c r="A659" s="9" t="str">
        <f>VLOOKUP(C659,[1]Lookup!A:H,6,FALSE)</f>
        <v>Legal</v>
      </c>
      <c r="B659" s="9" t="s">
        <v>84</v>
      </c>
      <c r="C659" s="9">
        <v>159044</v>
      </c>
      <c r="D659" s="9" t="s">
        <v>82</v>
      </c>
      <c r="E659" s="17">
        <v>0</v>
      </c>
      <c r="F659" s="12" t="s">
        <v>436</v>
      </c>
    </row>
    <row r="660" spans="1:6" s="9" customFormat="1" ht="30" x14ac:dyDescent="0.25">
      <c r="A660" s="9" t="str">
        <f>VLOOKUP(C660,[1]Lookup!A:H,6,FALSE)</f>
        <v>Legal</v>
      </c>
      <c r="B660" s="9" t="s">
        <v>83</v>
      </c>
      <c r="C660" s="9">
        <v>159044</v>
      </c>
      <c r="D660" s="9" t="s">
        <v>82</v>
      </c>
      <c r="E660" s="10">
        <v>0.75</v>
      </c>
      <c r="F660" s="11" t="s">
        <v>81</v>
      </c>
    </row>
    <row r="661" spans="1:6" s="9" customFormat="1" x14ac:dyDescent="0.25">
      <c r="A661" s="9" t="str">
        <f>VLOOKUP(C661,[1]Lookup!A:H,6,FALSE)</f>
        <v>Regulatory</v>
      </c>
      <c r="B661" s="9" t="s">
        <v>116</v>
      </c>
      <c r="C661" s="9">
        <v>125420</v>
      </c>
      <c r="D661" s="9" t="s">
        <v>118</v>
      </c>
      <c r="E661" s="17">
        <v>0</v>
      </c>
      <c r="F661" s="12" t="s">
        <v>436</v>
      </c>
    </row>
    <row r="662" spans="1:6" s="9" customFormat="1" ht="30" x14ac:dyDescent="0.25">
      <c r="A662" s="9" t="str">
        <f>VLOOKUP(C662,[1]Lookup!A:H,6,FALSE)</f>
        <v>Regulatory</v>
      </c>
      <c r="B662" s="9" t="s">
        <v>124</v>
      </c>
      <c r="C662" s="9">
        <v>125420</v>
      </c>
      <c r="D662" s="9" t="s">
        <v>118</v>
      </c>
      <c r="E662" s="10">
        <v>0.05</v>
      </c>
      <c r="F662" s="11" t="s">
        <v>126</v>
      </c>
    </row>
    <row r="663" spans="1:6" s="9" customFormat="1" ht="45" x14ac:dyDescent="0.25">
      <c r="A663" s="9" t="str">
        <f>VLOOKUP(C663,[1]Lookup!A:H,6,FALSE)</f>
        <v>Regulatory</v>
      </c>
      <c r="B663" s="9" t="s">
        <v>106</v>
      </c>
      <c r="C663" s="9">
        <v>125420</v>
      </c>
      <c r="D663" s="9" t="s">
        <v>118</v>
      </c>
      <c r="E663" s="10">
        <v>0.26</v>
      </c>
      <c r="F663" s="11" t="s">
        <v>120</v>
      </c>
    </row>
    <row r="664" spans="1:6" s="9" customFormat="1" ht="45" x14ac:dyDescent="0.25">
      <c r="A664" s="9" t="str">
        <f>VLOOKUP(C664,[1]Lookup!A:H,6,FALSE)</f>
        <v>Regulatory</v>
      </c>
      <c r="B664" s="9" t="s">
        <v>125</v>
      </c>
      <c r="C664" s="9">
        <v>125420</v>
      </c>
      <c r="D664" s="9" t="s">
        <v>118</v>
      </c>
      <c r="E664" s="10">
        <v>0.18</v>
      </c>
      <c r="F664" s="11" t="s">
        <v>42</v>
      </c>
    </row>
    <row r="665" spans="1:6" s="9" customFormat="1" x14ac:dyDescent="0.25">
      <c r="A665" s="9" t="str">
        <f>VLOOKUP(C665,[1]Lookup!A:H,6,FALSE)</f>
        <v>Regulatory</v>
      </c>
      <c r="B665" s="9" t="s">
        <v>124</v>
      </c>
      <c r="C665" s="9">
        <v>125420</v>
      </c>
      <c r="D665" s="9" t="s">
        <v>118</v>
      </c>
      <c r="E665" s="17">
        <v>0</v>
      </c>
      <c r="F665" s="12" t="s">
        <v>436</v>
      </c>
    </row>
    <row r="666" spans="1:6" s="9" customFormat="1" ht="30" x14ac:dyDescent="0.25">
      <c r="A666" s="9" t="str">
        <f>VLOOKUP(C666,[1]Lookup!A:H,6,FALSE)</f>
        <v>Regulatory</v>
      </c>
      <c r="B666" s="9" t="s">
        <v>123</v>
      </c>
      <c r="C666" s="9">
        <v>125420</v>
      </c>
      <c r="D666" s="9" t="s">
        <v>118</v>
      </c>
      <c r="E666" s="10">
        <v>0.25</v>
      </c>
      <c r="F666" s="11" t="s">
        <v>121</v>
      </c>
    </row>
    <row r="667" spans="1:6" s="9" customFormat="1" ht="30" x14ac:dyDescent="0.25">
      <c r="A667" s="9" t="str">
        <f>VLOOKUP(C667,[1]Lookup!A:H,6,FALSE)</f>
        <v>Regulatory</v>
      </c>
      <c r="B667" s="9" t="s">
        <v>122</v>
      </c>
      <c r="C667" s="9">
        <v>125420</v>
      </c>
      <c r="D667" s="9" t="s">
        <v>118</v>
      </c>
      <c r="E667" s="10">
        <v>0.25</v>
      </c>
      <c r="F667" s="11" t="s">
        <v>121</v>
      </c>
    </row>
    <row r="668" spans="1:6" s="9" customFormat="1" ht="30" x14ac:dyDescent="0.25">
      <c r="A668" s="9" t="str">
        <f>VLOOKUP(C668,[1]Lookup!A:H,6,FALSE)</f>
        <v>Regulatory</v>
      </c>
      <c r="B668" s="9" t="s">
        <v>119</v>
      </c>
      <c r="C668" s="9">
        <v>125420</v>
      </c>
      <c r="D668" s="9" t="s">
        <v>118</v>
      </c>
      <c r="E668" s="10">
        <v>0.25</v>
      </c>
      <c r="F668" s="11" t="s">
        <v>121</v>
      </c>
    </row>
    <row r="669" spans="1:6" s="9" customFormat="1" ht="45" x14ac:dyDescent="0.25">
      <c r="A669" s="9" t="str">
        <f>VLOOKUP(C669,[1]Lookup!A:H,6,FALSE)</f>
        <v>Regulatory</v>
      </c>
      <c r="B669" s="9" t="s">
        <v>116</v>
      </c>
      <c r="C669" s="9">
        <v>125420</v>
      </c>
      <c r="D669" s="9" t="s">
        <v>118</v>
      </c>
      <c r="E669" s="10">
        <v>0.26</v>
      </c>
      <c r="F669" s="11" t="s">
        <v>120</v>
      </c>
    </row>
    <row r="670" spans="1:6" s="9" customFormat="1" ht="30" x14ac:dyDescent="0.25">
      <c r="A670" s="9" t="str">
        <f>VLOOKUP(C670,[1]Lookup!A:H,6,FALSE)</f>
        <v>Regulatory</v>
      </c>
      <c r="B670" s="9" t="s">
        <v>119</v>
      </c>
      <c r="C670" s="9">
        <v>125420</v>
      </c>
      <c r="D670" s="9" t="s">
        <v>118</v>
      </c>
      <c r="E670" s="10">
        <v>0.25</v>
      </c>
      <c r="F670" s="11" t="s">
        <v>117</v>
      </c>
    </row>
    <row r="671" spans="1:6" s="9" customFormat="1" ht="30" x14ac:dyDescent="0.25">
      <c r="A671" s="9" t="str">
        <f>VLOOKUP(C671,[1]Lookup!A:H,6,FALSE)</f>
        <v>Regulatory</v>
      </c>
      <c r="B671" s="9" t="s">
        <v>80</v>
      </c>
      <c r="C671" s="9">
        <v>159022</v>
      </c>
      <c r="D671" s="9" t="s">
        <v>34</v>
      </c>
      <c r="E671" s="10">
        <v>0.05</v>
      </c>
      <c r="F671" s="11" t="s">
        <v>79</v>
      </c>
    </row>
    <row r="672" spans="1:6" s="9" customFormat="1" ht="30" x14ac:dyDescent="0.25">
      <c r="A672" s="9" t="str">
        <f>VLOOKUP(C672,[1]Lookup!A:H,6,FALSE)</f>
        <v>Regulatory</v>
      </c>
      <c r="B672" s="9" t="s">
        <v>78</v>
      </c>
      <c r="C672" s="9">
        <v>159022</v>
      </c>
      <c r="D672" s="9" t="s">
        <v>34</v>
      </c>
      <c r="E672" s="10">
        <v>0.16</v>
      </c>
      <c r="F672" s="11" t="s">
        <v>36</v>
      </c>
    </row>
    <row r="673" spans="1:6" s="9" customFormat="1" ht="45" x14ac:dyDescent="0.25">
      <c r="A673" s="9" t="str">
        <f>VLOOKUP(C673,[1]Lookup!A:H,6,FALSE)</f>
        <v>Regulatory</v>
      </c>
      <c r="B673" s="9" t="s">
        <v>41</v>
      </c>
      <c r="C673" s="9">
        <v>159022</v>
      </c>
      <c r="D673" s="9" t="s">
        <v>34</v>
      </c>
      <c r="E673" s="10">
        <v>0.24</v>
      </c>
      <c r="F673" s="11" t="s">
        <v>77</v>
      </c>
    </row>
    <row r="674" spans="1:6" s="9" customFormat="1" ht="45" x14ac:dyDescent="0.25">
      <c r="A674" s="9" t="str">
        <f>VLOOKUP(C674,[1]Lookup!A:H,6,FALSE)</f>
        <v>Regulatory</v>
      </c>
      <c r="B674" s="9" t="s">
        <v>76</v>
      </c>
      <c r="C674" s="9">
        <v>159022</v>
      </c>
      <c r="D674" s="9" t="s">
        <v>34</v>
      </c>
      <c r="E674" s="10">
        <v>0.1</v>
      </c>
      <c r="F674" s="11" t="s">
        <v>75</v>
      </c>
    </row>
    <row r="675" spans="1:6" s="9" customFormat="1" x14ac:dyDescent="0.25">
      <c r="A675" s="9" t="str">
        <f>VLOOKUP(C675,[1]Lookup!A:H,6,FALSE)</f>
        <v>Regulatory</v>
      </c>
      <c r="B675" s="9" t="s">
        <v>74</v>
      </c>
      <c r="C675" s="9">
        <v>159022</v>
      </c>
      <c r="D675" s="9" t="s">
        <v>34</v>
      </c>
      <c r="E675" s="10">
        <v>0.25</v>
      </c>
      <c r="F675" s="11" t="s">
        <v>73</v>
      </c>
    </row>
    <row r="676" spans="1:6" s="9" customFormat="1" ht="30" x14ac:dyDescent="0.25">
      <c r="A676" s="9" t="str">
        <f>VLOOKUP(C676,[1]Lookup!A:H,6,FALSE)</f>
        <v>Regulatory</v>
      </c>
      <c r="B676" s="9" t="s">
        <v>72</v>
      </c>
      <c r="C676" s="9">
        <v>159022</v>
      </c>
      <c r="D676" s="9" t="s">
        <v>34</v>
      </c>
      <c r="E676" s="10">
        <v>0.1</v>
      </c>
      <c r="F676" s="11" t="s">
        <v>51</v>
      </c>
    </row>
    <row r="677" spans="1:6" s="9" customFormat="1" x14ac:dyDescent="0.25">
      <c r="A677" s="9" t="str">
        <f>VLOOKUP(C677,[1]Lookup!A:H,6,FALSE)</f>
        <v>Regulatory</v>
      </c>
      <c r="B677" s="9" t="s">
        <v>27</v>
      </c>
      <c r="C677" s="9">
        <v>159022</v>
      </c>
      <c r="D677" s="9" t="s">
        <v>34</v>
      </c>
      <c r="E677" s="10">
        <v>0.09</v>
      </c>
      <c r="F677" s="11" t="s">
        <v>71</v>
      </c>
    </row>
    <row r="678" spans="1:6" s="9" customFormat="1" ht="30" x14ac:dyDescent="0.25">
      <c r="A678" s="9" t="str">
        <f>VLOOKUP(C678,[1]Lookup!A:H,6,FALSE)</f>
        <v>Regulatory</v>
      </c>
      <c r="B678" s="9" t="s">
        <v>70</v>
      </c>
      <c r="C678" s="9">
        <v>159022</v>
      </c>
      <c r="D678" s="9" t="s">
        <v>34</v>
      </c>
      <c r="E678" s="10">
        <v>0.1</v>
      </c>
      <c r="F678" s="11" t="s">
        <v>51</v>
      </c>
    </row>
    <row r="679" spans="1:6" s="9" customFormat="1" ht="30" x14ac:dyDescent="0.25">
      <c r="A679" s="9" t="str">
        <f>VLOOKUP(C679,[1]Lookup!A:H,6,FALSE)</f>
        <v>Regulatory</v>
      </c>
      <c r="B679" s="9" t="s">
        <v>69</v>
      </c>
      <c r="C679" s="9">
        <v>159022</v>
      </c>
      <c r="D679" s="9" t="s">
        <v>34</v>
      </c>
      <c r="E679" s="10">
        <v>0.1</v>
      </c>
      <c r="F679" s="11" t="s">
        <v>51</v>
      </c>
    </row>
    <row r="680" spans="1:6" s="9" customFormat="1" ht="75" x14ac:dyDescent="0.25">
      <c r="A680" s="9" t="str">
        <f>VLOOKUP(C680,[1]Lookup!A:H,6,FALSE)</f>
        <v>Regulatory</v>
      </c>
      <c r="B680" s="9" t="s">
        <v>27</v>
      </c>
      <c r="C680" s="9">
        <v>159022</v>
      </c>
      <c r="D680" s="9" t="s">
        <v>34</v>
      </c>
      <c r="E680" s="10">
        <v>0.33</v>
      </c>
      <c r="F680" s="11" t="s">
        <v>68</v>
      </c>
    </row>
    <row r="681" spans="1:6" s="9" customFormat="1" ht="45" x14ac:dyDescent="0.25">
      <c r="A681" s="9" t="str">
        <f>VLOOKUP(C681,[1]Lookup!A:H,6,FALSE)</f>
        <v>Regulatory</v>
      </c>
      <c r="B681" s="9" t="s">
        <v>46</v>
      </c>
      <c r="C681" s="9">
        <v>159022</v>
      </c>
      <c r="D681" s="9" t="s">
        <v>34</v>
      </c>
      <c r="E681" s="10">
        <v>0.28999999999999998</v>
      </c>
      <c r="F681" s="11" t="s">
        <v>42</v>
      </c>
    </row>
    <row r="682" spans="1:6" s="9" customFormat="1" ht="30" x14ac:dyDescent="0.25">
      <c r="A682" s="9" t="str">
        <f>VLOOKUP(C682,[1]Lookup!A:H,6,FALSE)</f>
        <v>Regulatory</v>
      </c>
      <c r="B682" s="9" t="s">
        <v>63</v>
      </c>
      <c r="C682" s="9">
        <v>159022</v>
      </c>
      <c r="D682" s="9" t="s">
        <v>34</v>
      </c>
      <c r="E682" s="10">
        <v>0.15</v>
      </c>
      <c r="F682" s="11" t="s">
        <v>67</v>
      </c>
    </row>
    <row r="683" spans="1:6" s="9" customFormat="1" ht="30" x14ac:dyDescent="0.25">
      <c r="A683" s="9" t="str">
        <f>VLOOKUP(C683,[1]Lookup!A:H,6,FALSE)</f>
        <v>Regulatory</v>
      </c>
      <c r="B683" s="9" t="s">
        <v>66</v>
      </c>
      <c r="C683" s="9">
        <v>159022</v>
      </c>
      <c r="D683" s="9" t="s">
        <v>34</v>
      </c>
      <c r="E683" s="10">
        <v>0.1</v>
      </c>
      <c r="F683" s="11" t="s">
        <v>51</v>
      </c>
    </row>
    <row r="684" spans="1:6" s="9" customFormat="1" x14ac:dyDescent="0.25">
      <c r="A684" s="9" t="str">
        <f>VLOOKUP(C684,[1]Lookup!A:H,6,FALSE)</f>
        <v>Regulatory</v>
      </c>
      <c r="B684" s="9" t="s">
        <v>3</v>
      </c>
      <c r="C684" s="9">
        <v>159022</v>
      </c>
      <c r="D684" s="9" t="s">
        <v>34</v>
      </c>
      <c r="E684" s="17">
        <v>0</v>
      </c>
      <c r="F684" s="14" t="s">
        <v>65</v>
      </c>
    </row>
    <row r="685" spans="1:6" s="9" customFormat="1" ht="45" x14ac:dyDescent="0.25">
      <c r="A685" s="9" t="str">
        <f>VLOOKUP(C685,[1]Lookup!A:H,6,FALSE)</f>
        <v>Regulatory</v>
      </c>
      <c r="B685" s="9" t="s">
        <v>63</v>
      </c>
      <c r="C685" s="9">
        <v>159022</v>
      </c>
      <c r="D685" s="9" t="s">
        <v>34</v>
      </c>
      <c r="E685" s="10">
        <v>0.23</v>
      </c>
      <c r="F685" s="11" t="s">
        <v>64</v>
      </c>
    </row>
    <row r="686" spans="1:6" s="9" customFormat="1" ht="45" x14ac:dyDescent="0.25">
      <c r="A686" s="9" t="str">
        <f>VLOOKUP(C686,[1]Lookup!A:H,6,FALSE)</f>
        <v>Regulatory</v>
      </c>
      <c r="B686" s="9" t="s">
        <v>63</v>
      </c>
      <c r="C686" s="9">
        <v>159022</v>
      </c>
      <c r="D686" s="9" t="s">
        <v>34</v>
      </c>
      <c r="E686" s="10">
        <v>0.11</v>
      </c>
      <c r="F686" s="11" t="s">
        <v>62</v>
      </c>
    </row>
    <row r="687" spans="1:6" s="9" customFormat="1" ht="45" x14ac:dyDescent="0.25">
      <c r="A687" s="9" t="str">
        <f>VLOOKUP(C687,[1]Lookup!A:H,6,FALSE)</f>
        <v>Regulatory</v>
      </c>
      <c r="B687" s="9" t="s">
        <v>35</v>
      </c>
      <c r="C687" s="9">
        <v>159022</v>
      </c>
      <c r="D687" s="9" t="s">
        <v>34</v>
      </c>
      <c r="E687" s="10">
        <v>0.11</v>
      </c>
      <c r="F687" s="11" t="s">
        <v>62</v>
      </c>
    </row>
    <row r="688" spans="1:6" s="9" customFormat="1" ht="30" x14ac:dyDescent="0.25">
      <c r="A688" s="9" t="str">
        <f>VLOOKUP(C688,[1]Lookup!A:H,6,FALSE)</f>
        <v>Regulatory</v>
      </c>
      <c r="B688" s="9" t="s">
        <v>61</v>
      </c>
      <c r="C688" s="9">
        <v>159022</v>
      </c>
      <c r="D688" s="9" t="s">
        <v>34</v>
      </c>
      <c r="E688" s="10">
        <v>0.1</v>
      </c>
      <c r="F688" s="11" t="s">
        <v>51</v>
      </c>
    </row>
    <row r="689" spans="1:6" s="9" customFormat="1" ht="30" x14ac:dyDescent="0.25">
      <c r="A689" s="9" t="str">
        <f>VLOOKUP(C689,[1]Lookup!A:H,6,FALSE)</f>
        <v>Regulatory</v>
      </c>
      <c r="B689" s="9" t="s">
        <v>35</v>
      </c>
      <c r="C689" s="9">
        <v>159022</v>
      </c>
      <c r="D689" s="9" t="s">
        <v>34</v>
      </c>
      <c r="E689" s="10">
        <v>0.3</v>
      </c>
      <c r="F689" s="11" t="s">
        <v>60</v>
      </c>
    </row>
    <row r="690" spans="1:6" s="9" customFormat="1" ht="30" x14ac:dyDescent="0.25">
      <c r="A690" s="9" t="str">
        <f>VLOOKUP(C690,[1]Lookup!A:H,6,FALSE)</f>
        <v>Regulatory</v>
      </c>
      <c r="B690" s="9" t="s">
        <v>41</v>
      </c>
      <c r="C690" s="9">
        <v>159022</v>
      </c>
      <c r="D690" s="9" t="s">
        <v>34</v>
      </c>
      <c r="E690" s="10">
        <v>0.35</v>
      </c>
      <c r="F690" s="11" t="s">
        <v>59</v>
      </c>
    </row>
    <row r="691" spans="1:6" s="9" customFormat="1" ht="30" x14ac:dyDescent="0.25">
      <c r="A691" s="9" t="str">
        <f>VLOOKUP(C691,[1]Lookup!A:H,6,FALSE)</f>
        <v>Regulatory</v>
      </c>
      <c r="B691" s="9" t="s">
        <v>58</v>
      </c>
      <c r="C691" s="9">
        <v>159022</v>
      </c>
      <c r="D691" s="9" t="s">
        <v>34</v>
      </c>
      <c r="E691" s="10">
        <v>0.16</v>
      </c>
      <c r="F691" s="11" t="s">
        <v>57</v>
      </c>
    </row>
    <row r="692" spans="1:6" s="9" customFormat="1" ht="30" x14ac:dyDescent="0.25">
      <c r="A692" s="9" t="str">
        <f>VLOOKUP(C692,[1]Lookup!A:H,6,FALSE)</f>
        <v>Regulatory</v>
      </c>
      <c r="B692" s="9" t="s">
        <v>41</v>
      </c>
      <c r="C692" s="9">
        <v>159022</v>
      </c>
      <c r="D692" s="9" t="s">
        <v>34</v>
      </c>
      <c r="E692" s="10">
        <v>0.1</v>
      </c>
      <c r="F692" s="11" t="s">
        <v>56</v>
      </c>
    </row>
    <row r="693" spans="1:6" s="9" customFormat="1" ht="45" x14ac:dyDescent="0.25">
      <c r="A693" s="9" t="str">
        <f>VLOOKUP(C693,[1]Lookup!A:H,6,FALSE)</f>
        <v>Regulatory</v>
      </c>
      <c r="B693" s="9" t="s">
        <v>55</v>
      </c>
      <c r="C693" s="9">
        <v>159022</v>
      </c>
      <c r="D693" s="9" t="s">
        <v>34</v>
      </c>
      <c r="E693" s="10">
        <v>0.05</v>
      </c>
      <c r="F693" s="11" t="s">
        <v>54</v>
      </c>
    </row>
    <row r="694" spans="1:6" s="9" customFormat="1" ht="30" x14ac:dyDescent="0.25">
      <c r="A694" s="9" t="str">
        <f>VLOOKUP(C694,[1]Lookup!A:H,6,FALSE)</f>
        <v>Regulatory</v>
      </c>
      <c r="B694" s="9" t="s">
        <v>53</v>
      </c>
      <c r="C694" s="9">
        <v>159022</v>
      </c>
      <c r="D694" s="9" t="s">
        <v>34</v>
      </c>
      <c r="E694" s="10">
        <v>0.1</v>
      </c>
      <c r="F694" s="11" t="s">
        <v>51</v>
      </c>
    </row>
    <row r="695" spans="1:6" s="9" customFormat="1" ht="30" x14ac:dyDescent="0.25">
      <c r="A695" s="9" t="str">
        <f>VLOOKUP(C695,[1]Lookup!A:H,6,FALSE)</f>
        <v>Regulatory</v>
      </c>
      <c r="B695" s="9" t="s">
        <v>52</v>
      </c>
      <c r="C695" s="9">
        <v>159022</v>
      </c>
      <c r="D695" s="9" t="s">
        <v>34</v>
      </c>
      <c r="E695" s="10">
        <v>0.1</v>
      </c>
      <c r="F695" s="11" t="s">
        <v>51</v>
      </c>
    </row>
    <row r="696" spans="1:6" s="9" customFormat="1" ht="45" x14ac:dyDescent="0.25">
      <c r="A696" s="9" t="str">
        <f>VLOOKUP(C696,[1]Lookup!A:H,6,FALSE)</f>
        <v>Regulatory</v>
      </c>
      <c r="B696" s="9" t="s">
        <v>35</v>
      </c>
      <c r="C696" s="9">
        <v>159022</v>
      </c>
      <c r="D696" s="9" t="s">
        <v>34</v>
      </c>
      <c r="E696" s="10">
        <v>0.19</v>
      </c>
      <c r="F696" s="11" t="s">
        <v>50</v>
      </c>
    </row>
    <row r="697" spans="1:6" s="9" customFormat="1" ht="30" x14ac:dyDescent="0.25">
      <c r="A697" s="9" t="str">
        <f>VLOOKUP(C697,[1]Lookup!A:H,6,FALSE)</f>
        <v>Regulatory</v>
      </c>
      <c r="B697" s="9" t="s">
        <v>35</v>
      </c>
      <c r="C697" s="9">
        <v>159022</v>
      </c>
      <c r="D697" s="9" t="s">
        <v>34</v>
      </c>
      <c r="E697" s="10">
        <v>0.25</v>
      </c>
      <c r="F697" s="11" t="s">
        <v>49</v>
      </c>
    </row>
    <row r="698" spans="1:6" s="9" customFormat="1" x14ac:dyDescent="0.25">
      <c r="A698" s="9" t="str">
        <f>VLOOKUP(C698,[1]Lookup!A:H,6,FALSE)</f>
        <v>Regulatory</v>
      </c>
      <c r="B698" s="9" t="s">
        <v>29</v>
      </c>
      <c r="C698" s="9">
        <v>159022</v>
      </c>
      <c r="D698" s="9" t="s">
        <v>34</v>
      </c>
      <c r="E698" s="10">
        <v>0.27</v>
      </c>
      <c r="F698" s="11" t="s">
        <v>48</v>
      </c>
    </row>
    <row r="699" spans="1:6" s="9" customFormat="1" ht="30" x14ac:dyDescent="0.25">
      <c r="A699" s="9" t="str">
        <f>VLOOKUP(C699,[1]Lookup!A:H,6,FALSE)</f>
        <v>Regulatory</v>
      </c>
      <c r="B699" s="9" t="s">
        <v>47</v>
      </c>
      <c r="C699" s="9">
        <v>159022</v>
      </c>
      <c r="D699" s="9" t="s">
        <v>34</v>
      </c>
      <c r="E699" s="10">
        <v>0.21</v>
      </c>
      <c r="F699" s="11" t="s">
        <v>36</v>
      </c>
    </row>
    <row r="700" spans="1:6" s="9" customFormat="1" ht="45" x14ac:dyDescent="0.25">
      <c r="A700" s="9" t="str">
        <f>VLOOKUP(C700,[1]Lookup!A:H,6,FALSE)</f>
        <v>Regulatory</v>
      </c>
      <c r="B700" s="9" t="s">
        <v>46</v>
      </c>
      <c r="C700" s="9">
        <v>159022</v>
      </c>
      <c r="D700" s="9" t="s">
        <v>34</v>
      </c>
      <c r="E700" s="10">
        <v>0.15</v>
      </c>
      <c r="F700" s="11" t="s">
        <v>42</v>
      </c>
    </row>
    <row r="701" spans="1:6" s="9" customFormat="1" ht="30" x14ac:dyDescent="0.25">
      <c r="A701" s="9" t="str">
        <f>VLOOKUP(C701,[1]Lookup!A:H,6,FALSE)</f>
        <v>Regulatory</v>
      </c>
      <c r="B701" s="9" t="s">
        <v>45</v>
      </c>
      <c r="C701" s="9">
        <v>159022</v>
      </c>
      <c r="D701" s="9" t="s">
        <v>34</v>
      </c>
      <c r="E701" s="10">
        <v>0.16</v>
      </c>
      <c r="F701" s="11" t="s">
        <v>36</v>
      </c>
    </row>
    <row r="702" spans="1:6" s="9" customFormat="1" ht="45" x14ac:dyDescent="0.25">
      <c r="A702" s="9" t="str">
        <f>VLOOKUP(C702,[1]Lookup!A:H,6,FALSE)</f>
        <v>Regulatory</v>
      </c>
      <c r="B702" s="9" t="s">
        <v>41</v>
      </c>
      <c r="C702" s="9">
        <v>159022</v>
      </c>
      <c r="D702" s="9" t="s">
        <v>34</v>
      </c>
      <c r="E702" s="10">
        <v>0.45</v>
      </c>
      <c r="F702" s="11" t="s">
        <v>44</v>
      </c>
    </row>
    <row r="703" spans="1:6" s="9" customFormat="1" ht="45" x14ac:dyDescent="0.25">
      <c r="A703" s="9" t="str">
        <f>VLOOKUP(C703,[1]Lookup!A:H,6,FALSE)</f>
        <v>Regulatory</v>
      </c>
      <c r="B703" s="9" t="s">
        <v>43</v>
      </c>
      <c r="C703" s="9">
        <v>159022</v>
      </c>
      <c r="D703" s="9" t="s">
        <v>34</v>
      </c>
      <c r="E703" s="10">
        <v>0.22</v>
      </c>
      <c r="F703" s="11" t="s">
        <v>42</v>
      </c>
    </row>
    <row r="704" spans="1:6" s="9" customFormat="1" ht="45" x14ac:dyDescent="0.25">
      <c r="A704" s="9" t="str">
        <f>VLOOKUP(C704,[1]Lookup!A:H,6,FALSE)</f>
        <v>Regulatory</v>
      </c>
      <c r="B704" s="9" t="s">
        <v>41</v>
      </c>
      <c r="C704" s="9">
        <v>159022</v>
      </c>
      <c r="D704" s="9" t="s">
        <v>34</v>
      </c>
      <c r="E704" s="10">
        <v>0.11</v>
      </c>
      <c r="F704" s="11" t="s">
        <v>40</v>
      </c>
    </row>
    <row r="705" spans="1:6" s="9" customFormat="1" ht="45" x14ac:dyDescent="0.25">
      <c r="A705" s="9" t="str">
        <f>VLOOKUP(C705,[1]Lookup!A:H,6,FALSE)</f>
        <v>Regulatory</v>
      </c>
      <c r="B705" s="9" t="s">
        <v>39</v>
      </c>
      <c r="C705" s="9">
        <v>159022</v>
      </c>
      <c r="D705" s="9" t="s">
        <v>34</v>
      </c>
      <c r="E705" s="10">
        <v>0.1</v>
      </c>
      <c r="F705" s="11" t="s">
        <v>38</v>
      </c>
    </row>
    <row r="706" spans="1:6" s="9" customFormat="1" ht="30" x14ac:dyDescent="0.25">
      <c r="A706" s="9" t="str">
        <f>VLOOKUP(C706,[1]Lookup!A:H,6,FALSE)</f>
        <v>Regulatory</v>
      </c>
      <c r="B706" s="9" t="s">
        <v>37</v>
      </c>
      <c r="C706" s="9">
        <v>159022</v>
      </c>
      <c r="D706" s="9" t="s">
        <v>34</v>
      </c>
      <c r="E706" s="10">
        <v>0.16</v>
      </c>
      <c r="F706" s="11" t="s">
        <v>36</v>
      </c>
    </row>
    <row r="707" spans="1:6" s="9" customFormat="1" ht="45" x14ac:dyDescent="0.25">
      <c r="A707" s="9" t="str">
        <f>VLOOKUP(C707,[1]Lookup!A:H,6,FALSE)</f>
        <v>Regulatory</v>
      </c>
      <c r="B707" s="9" t="s">
        <v>35</v>
      </c>
      <c r="C707" s="9">
        <v>159022</v>
      </c>
      <c r="D707" s="9" t="s">
        <v>34</v>
      </c>
      <c r="E707" s="10">
        <v>0.45</v>
      </c>
      <c r="F707" s="11" t="s">
        <v>33</v>
      </c>
    </row>
    <row r="708" spans="1:6" s="9" customFormat="1" ht="45" x14ac:dyDescent="0.25">
      <c r="A708" s="9" t="str">
        <f>VLOOKUP(C708,[1]Lookup!A:H,6,FALSE)</f>
        <v>Regulatory</v>
      </c>
      <c r="B708" s="9" t="s">
        <v>32</v>
      </c>
      <c r="C708" s="9">
        <v>159027</v>
      </c>
      <c r="D708" s="9" t="s">
        <v>26</v>
      </c>
      <c r="E708" s="10">
        <v>0.18</v>
      </c>
      <c r="F708" s="11" t="s">
        <v>31</v>
      </c>
    </row>
    <row r="709" spans="1:6" s="9" customFormat="1" ht="45" x14ac:dyDescent="0.25">
      <c r="A709" s="9" t="str">
        <f>VLOOKUP(C709,[1]Lookup!A:H,6,FALSE)</f>
        <v>Regulatory</v>
      </c>
      <c r="B709" s="9" t="s">
        <v>30</v>
      </c>
      <c r="C709" s="9">
        <v>159027</v>
      </c>
      <c r="D709" s="9" t="s">
        <v>26</v>
      </c>
      <c r="E709" s="10">
        <v>0.2</v>
      </c>
      <c r="F709" s="11" t="s">
        <v>25</v>
      </c>
    </row>
    <row r="710" spans="1:6" s="9" customFormat="1" x14ac:dyDescent="0.25">
      <c r="A710" s="9" t="str">
        <f>VLOOKUP(C710,[1]Lookup!A:H,6,FALSE)</f>
        <v>Regulatory</v>
      </c>
      <c r="B710" s="9" t="s">
        <v>29</v>
      </c>
      <c r="C710" s="9">
        <v>159027</v>
      </c>
      <c r="D710" s="9" t="s">
        <v>26</v>
      </c>
      <c r="E710" s="10">
        <v>0.03</v>
      </c>
      <c r="F710" s="11" t="s">
        <v>28</v>
      </c>
    </row>
    <row r="711" spans="1:6" s="9" customFormat="1" ht="45" x14ac:dyDescent="0.25">
      <c r="A711" s="9" t="str">
        <f>VLOOKUP(C711,[1]Lookup!A:H,6,FALSE)</f>
        <v>Regulatory</v>
      </c>
      <c r="B711" s="9" t="s">
        <v>27</v>
      </c>
      <c r="C711" s="9">
        <v>159027</v>
      </c>
      <c r="D711" s="9" t="s">
        <v>26</v>
      </c>
      <c r="E711" s="10">
        <v>0.22</v>
      </c>
      <c r="F711" s="11" t="s">
        <v>25</v>
      </c>
    </row>
    <row r="712" spans="1:6" s="9" customFormat="1" ht="45" x14ac:dyDescent="0.25">
      <c r="A712" s="9" t="str">
        <f>VLOOKUP(C712,[1]Lookup!A:H,6,FALSE)</f>
        <v>Safety &amp; Training</v>
      </c>
      <c r="B712" s="9" t="s">
        <v>22</v>
      </c>
      <c r="C712" s="9">
        <v>125133</v>
      </c>
      <c r="D712" s="9" t="s">
        <v>19</v>
      </c>
      <c r="E712" s="10">
        <f t="shared" ref="E712:E725" si="3">$E$7</f>
        <v>0.27729999999999999</v>
      </c>
      <c r="F712" s="11" t="s">
        <v>11</v>
      </c>
    </row>
    <row r="713" spans="1:6" s="9" customFormat="1" ht="45" x14ac:dyDescent="0.25">
      <c r="A713" s="9" t="str">
        <f>VLOOKUP(C713,[1]Lookup!A:H,6,FALSE)</f>
        <v>Safety &amp; Training</v>
      </c>
      <c r="B713" s="9" t="s">
        <v>24</v>
      </c>
      <c r="C713" s="9">
        <v>125133</v>
      </c>
      <c r="D713" s="9" t="s">
        <v>19</v>
      </c>
      <c r="E713" s="10">
        <f t="shared" si="3"/>
        <v>0.27729999999999999</v>
      </c>
      <c r="F713" s="11" t="s">
        <v>11</v>
      </c>
    </row>
    <row r="714" spans="1:6" s="9" customFormat="1" ht="45" x14ac:dyDescent="0.25">
      <c r="A714" s="9" t="str">
        <f>VLOOKUP(C714,[1]Lookup!A:H,6,FALSE)</f>
        <v>Safety &amp; Training</v>
      </c>
      <c r="B714" s="9" t="s">
        <v>23</v>
      </c>
      <c r="C714" s="9">
        <v>125133</v>
      </c>
      <c r="D714" s="9" t="s">
        <v>19</v>
      </c>
      <c r="E714" s="10">
        <f t="shared" si="3"/>
        <v>0.27729999999999999</v>
      </c>
      <c r="F714" s="11" t="s">
        <v>11</v>
      </c>
    </row>
    <row r="715" spans="1:6" s="9" customFormat="1" ht="45" x14ac:dyDescent="0.25">
      <c r="A715" s="9" t="str">
        <f>VLOOKUP(C715,[1]Lookup!A:H,6,FALSE)</f>
        <v>Safety &amp; Training</v>
      </c>
      <c r="B715" s="9" t="s">
        <v>22</v>
      </c>
      <c r="C715" s="9">
        <v>125133</v>
      </c>
      <c r="D715" s="9" t="s">
        <v>19</v>
      </c>
      <c r="E715" s="10">
        <f t="shared" si="3"/>
        <v>0.27729999999999999</v>
      </c>
      <c r="F715" s="11" t="s">
        <v>11</v>
      </c>
    </row>
    <row r="716" spans="1:6" s="9" customFormat="1" ht="45" x14ac:dyDescent="0.25">
      <c r="A716" s="9" t="str">
        <f>VLOOKUP(C716,[1]Lookup!A:H,6,FALSE)</f>
        <v>Safety &amp; Training</v>
      </c>
      <c r="B716" s="9" t="s">
        <v>21</v>
      </c>
      <c r="C716" s="9">
        <v>125133</v>
      </c>
      <c r="D716" s="9" t="s">
        <v>19</v>
      </c>
      <c r="E716" s="10">
        <f t="shared" si="3"/>
        <v>0.27729999999999999</v>
      </c>
      <c r="F716" s="11" t="s">
        <v>11</v>
      </c>
    </row>
    <row r="717" spans="1:6" s="9" customFormat="1" ht="45" x14ac:dyDescent="0.25">
      <c r="A717" s="9" t="str">
        <f>VLOOKUP(C717,[1]Lookup!A:H,6,FALSE)</f>
        <v>Safety &amp; Training</v>
      </c>
      <c r="B717" s="9" t="s">
        <v>20</v>
      </c>
      <c r="C717" s="9">
        <v>125133</v>
      </c>
      <c r="D717" s="9" t="s">
        <v>19</v>
      </c>
      <c r="E717" s="10">
        <f t="shared" si="3"/>
        <v>0.27729999999999999</v>
      </c>
      <c r="F717" s="11" t="s">
        <v>11</v>
      </c>
    </row>
    <row r="718" spans="1:6" s="9" customFormat="1" ht="45" x14ac:dyDescent="0.25">
      <c r="A718" s="9" t="str">
        <f>VLOOKUP(C718,[1]Lookup!A:H,6,FALSE)</f>
        <v>Safety &amp; Training</v>
      </c>
      <c r="B718" s="9" t="s">
        <v>18</v>
      </c>
      <c r="C718" s="9">
        <v>125141</v>
      </c>
      <c r="D718" s="9" t="s">
        <v>17</v>
      </c>
      <c r="E718" s="10">
        <f t="shared" si="3"/>
        <v>0.27729999999999999</v>
      </c>
      <c r="F718" s="11" t="s">
        <v>11</v>
      </c>
    </row>
    <row r="719" spans="1:6" s="9" customFormat="1" ht="45" x14ac:dyDescent="0.25">
      <c r="A719" s="9" t="str">
        <f>VLOOKUP(C719,[1]Lookup!A:H,6,FALSE)</f>
        <v>Safety &amp; Training</v>
      </c>
      <c r="B719" s="9" t="s">
        <v>16</v>
      </c>
      <c r="C719" s="9">
        <v>125144</v>
      </c>
      <c r="D719" s="9" t="s">
        <v>14</v>
      </c>
      <c r="E719" s="10">
        <f t="shared" si="3"/>
        <v>0.27729999999999999</v>
      </c>
      <c r="F719" s="11" t="s">
        <v>11</v>
      </c>
    </row>
    <row r="720" spans="1:6" s="9" customFormat="1" ht="45" x14ac:dyDescent="0.25">
      <c r="A720" s="9" t="str">
        <f>VLOOKUP(C720,[1]Lookup!A:H,6,FALSE)</f>
        <v>Safety &amp; Training</v>
      </c>
      <c r="B720" s="9" t="s">
        <v>15</v>
      </c>
      <c r="C720" s="9">
        <v>125144</v>
      </c>
      <c r="D720" s="9" t="s">
        <v>14</v>
      </c>
      <c r="E720" s="10">
        <f t="shared" si="3"/>
        <v>0.27729999999999999</v>
      </c>
      <c r="F720" s="11" t="s">
        <v>11</v>
      </c>
    </row>
    <row r="721" spans="1:6" s="9" customFormat="1" ht="45" x14ac:dyDescent="0.25">
      <c r="A721" s="9" t="str">
        <f>VLOOKUP(C721,[1]Lookup!A:H,6,FALSE)</f>
        <v>Safety &amp; Training</v>
      </c>
      <c r="B721" s="9" t="s">
        <v>13</v>
      </c>
      <c r="C721" s="9">
        <v>125145</v>
      </c>
      <c r="D721" s="9" t="s">
        <v>12</v>
      </c>
      <c r="E721" s="10">
        <f t="shared" si="3"/>
        <v>0.27729999999999999</v>
      </c>
      <c r="F721" s="11" t="s">
        <v>11</v>
      </c>
    </row>
    <row r="722" spans="1:6" s="9" customFormat="1" ht="45" x14ac:dyDescent="0.25">
      <c r="A722" s="9" t="str">
        <f>VLOOKUP(C722,[1]Lookup!A:H,6,FALSE)</f>
        <v>Senior Executive</v>
      </c>
      <c r="B722" s="9" t="s">
        <v>10</v>
      </c>
      <c r="C722" s="9">
        <v>125001</v>
      </c>
      <c r="D722" s="9" t="s">
        <v>6</v>
      </c>
      <c r="E722" s="10">
        <f t="shared" si="3"/>
        <v>0.27729999999999999</v>
      </c>
      <c r="F722" s="11" t="s">
        <v>5</v>
      </c>
    </row>
    <row r="723" spans="1:6" s="9" customFormat="1" ht="45" x14ac:dyDescent="0.25">
      <c r="A723" s="9" t="str">
        <f>VLOOKUP(C723,[1]Lookup!A:H,6,FALSE)</f>
        <v>Senior Executive</v>
      </c>
      <c r="B723" s="9" t="s">
        <v>9</v>
      </c>
      <c r="C723" s="9">
        <v>125001</v>
      </c>
      <c r="D723" s="9" t="s">
        <v>6</v>
      </c>
      <c r="E723" s="10">
        <f t="shared" si="3"/>
        <v>0.27729999999999999</v>
      </c>
      <c r="F723" s="11" t="s">
        <v>5</v>
      </c>
    </row>
    <row r="724" spans="1:6" s="9" customFormat="1" ht="45" x14ac:dyDescent="0.25">
      <c r="A724" s="9" t="str">
        <f>VLOOKUP(C724,[1]Lookup!A:H,6,FALSE)</f>
        <v>Senior Executive</v>
      </c>
      <c r="B724" s="9" t="s">
        <v>8</v>
      </c>
      <c r="C724" s="9">
        <v>125001</v>
      </c>
      <c r="D724" s="9" t="s">
        <v>6</v>
      </c>
      <c r="E724" s="10">
        <f t="shared" si="3"/>
        <v>0.27729999999999999</v>
      </c>
      <c r="F724" s="11" t="s">
        <v>5</v>
      </c>
    </row>
    <row r="725" spans="1:6" s="9" customFormat="1" ht="45" x14ac:dyDescent="0.25">
      <c r="A725" s="9" t="str">
        <f>VLOOKUP(C725,[1]Lookup!A:H,6,FALSE)</f>
        <v>Senior Executive</v>
      </c>
      <c r="B725" s="9" t="s">
        <v>7</v>
      </c>
      <c r="C725" s="9">
        <v>125001</v>
      </c>
      <c r="D725" s="9" t="s">
        <v>6</v>
      </c>
      <c r="E725" s="10">
        <f t="shared" si="3"/>
        <v>0.27729999999999999</v>
      </c>
      <c r="F725" s="11" t="s">
        <v>5</v>
      </c>
    </row>
    <row r="726" spans="1:6" s="10" customFormat="1" x14ac:dyDescent="0.25">
      <c r="A726" s="9"/>
      <c r="B726" s="9"/>
      <c r="C726" s="9"/>
      <c r="D726" s="9"/>
      <c r="F726" s="11"/>
    </row>
  </sheetData>
  <autoFilter ref="A8:F726" xr:uid="{8A434476-F2B2-4D61-913B-01CC8F48F348}">
    <sortState xmlns:xlrd2="http://schemas.microsoft.com/office/spreadsheetml/2017/richdata2" ref="A9:F726">
      <sortCondition ref="A8:A726"/>
    </sortState>
  </autoFilter>
  <pageMargins left="0.45" right="0.45" top="0.75" bottom="0.75" header="0.3" footer="0.3"/>
  <pageSetup scale="60" orientation="landscape" r:id="rId1"/>
  <headerFooter>
    <oddHeader>&amp;RDocket 53442
2022 DCRF Filing
&amp;F
Tab: &amp;A
Page &amp;P of &amp;N</oddHeader>
  </headerFooter>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raftID xmlns="FA8589FE-A8CD-4DC7-85A9-5FD385677538">1</DraftID>
  </documentManagement>
</p:properties>
</file>

<file path=customXml/item3.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CFC1B85193D4F744BD4861A21284CAFF" ma:contentTypeVersion="0" ma:contentTypeDescription="My Content Type" ma:contentTypeScope="" ma:versionID="9dec3a58f6f0eb573b82cb88897f90f8">
  <xsd:schema xmlns:xsd="http://www.w3.org/2001/XMLSchema" xmlns:xs="http://www.w3.org/2001/XMLSchema" xmlns:p="http://schemas.microsoft.com/office/2006/metadata/properties" xmlns:ns2="FA8589FE-A8CD-4DC7-85A9-5FD385677538" targetNamespace="http://schemas.microsoft.com/office/2006/metadata/properties" ma:root="true" ma:fieldsID="a48624a22d2da60659018dcd7333bcad" ns2:_="">
    <xsd:import namespace="FA8589FE-A8CD-4DC7-85A9-5FD385677538"/>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8589FE-A8CD-4DC7-85A9-5FD385677538"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C037A0-9344-4371-B4C5-3B60425CD96C}">
  <ds:schemaRefs>
    <ds:schemaRef ds:uri="http://schemas.microsoft.com/sharepoint/v3/contenttype/forms"/>
  </ds:schemaRefs>
</ds:datastoreItem>
</file>

<file path=customXml/itemProps2.xml><?xml version="1.0" encoding="utf-8"?>
<ds:datastoreItem xmlns:ds="http://schemas.openxmlformats.org/officeDocument/2006/customXml" ds:itemID="{ABC45D7A-4F6A-4C08-AB9A-228A9B860706}">
  <ds:schemaRefs>
    <ds:schemaRef ds:uri="http://schemas.microsoft.com/office/2006/metadata/properties"/>
    <ds:schemaRef ds:uri="http://schemas.microsoft.com/office/infopath/2007/PartnerControls"/>
    <ds:schemaRef ds:uri="FA8589FE-A8CD-4DC7-85A9-5FD385677538"/>
  </ds:schemaRefs>
</ds:datastoreItem>
</file>

<file path=customXml/itemProps3.xml><?xml version="1.0" encoding="utf-8"?>
<ds:datastoreItem xmlns:ds="http://schemas.openxmlformats.org/officeDocument/2006/customXml" ds:itemID="{C4A04540-2037-46D3-947B-9D76A40617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8589FE-A8CD-4DC7-85A9-5FD3856775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Service Company Summary</vt:lpstr>
      <vt:lpstr>ServCo Management Survey</vt:lpstr>
      <vt:lpstr>'ServCo Management Survey'!Print_Area</vt:lpstr>
      <vt:lpstr>'ServCo Management Survey'!Print_Titles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Townsend, Michelle M.</dc:creator>
  <cp:lastModifiedBy>Burleson, Michael J</cp:lastModifiedBy>
  <cp:lastPrinted>2022-05-19T20:19:55Z</cp:lastPrinted>
  <dcterms:created xsi:type="dcterms:W3CDTF">2021-05-05T16:06:01Z</dcterms:created>
  <dcterms:modified xsi:type="dcterms:W3CDTF">2022-05-19T20:20:18Z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0x010100DABA1816B5924F35B8CF165C876C88BA00CFC1B85193D4F744BD4861A21284CAFF</vt:lpwstr>
  </property>
</Properties>
</file>